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565"/>
  </bookViews>
  <sheets>
    <sheet name="Appendix 6. 'Total' data" sheetId="1" r:id="rId1"/>
  </sheets>
  <calcPr calcId="145621" concurrentCalc="0"/>
</workbook>
</file>

<file path=xl/calcChain.xml><?xml version="1.0" encoding="utf-8"?>
<calcChain xmlns="http://schemas.openxmlformats.org/spreadsheetml/2006/main">
  <c r="N72" i="1" l="1"/>
</calcChain>
</file>

<file path=xl/sharedStrings.xml><?xml version="1.0" encoding="utf-8"?>
<sst xmlns="http://schemas.openxmlformats.org/spreadsheetml/2006/main" count="405" uniqueCount="123">
  <si>
    <t>&lt;20</t>
  </si>
  <si>
    <t>&lt;1</t>
  </si>
  <si>
    <t>&lt;0.02</t>
  </si>
  <si>
    <t>&lt;0.1</t>
  </si>
  <si>
    <t>&lt;0.5</t>
  </si>
  <si>
    <t>&lt;0.01</t>
  </si>
  <si>
    <t>&lt;0.002</t>
  </si>
  <si>
    <t>&gt;50000</t>
  </si>
  <si>
    <t>&lt;0.2</t>
  </si>
  <si>
    <t>&lt;0.05</t>
  </si>
  <si>
    <t>&lt;0.03</t>
  </si>
  <si>
    <t>&lt;0.04</t>
  </si>
  <si>
    <t>&lt;8</t>
  </si>
  <si>
    <t>&lt;0.3</t>
  </si>
  <si>
    <t>Till</t>
  </si>
  <si>
    <t>&lt;4</t>
  </si>
  <si>
    <t>Rock</t>
  </si>
  <si>
    <t>This study</t>
  </si>
  <si>
    <t>&lt; 1</t>
  </si>
  <si>
    <t>&lt; 20</t>
  </si>
  <si>
    <t>Laboratory quality controls:</t>
  </si>
  <si>
    <t>62489 Rep</t>
  </si>
  <si>
    <t>62479 Rep</t>
  </si>
  <si>
    <t>62475 Rep</t>
  </si>
  <si>
    <t>GS311-1 Std</t>
  </si>
  <si>
    <t>GS311-1 Std -Rep</t>
  </si>
  <si>
    <t>GS910-4 Std</t>
  </si>
  <si>
    <t>GS910-4 Std -Rep</t>
  </si>
  <si>
    <t>GBM309-15 Std</t>
  </si>
  <si>
    <t>GBM309-15 Std -Rep</t>
  </si>
  <si>
    <t>SO-18 Std average (n = 10)</t>
  </si>
  <si>
    <t>Blank average (n = 5)</t>
  </si>
  <si>
    <t>Footnotes:</t>
  </si>
  <si>
    <r>
      <t>Status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</si>
  <si>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r>
      <t>Type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</si>
  <si>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t>Dup1 (%)</t>
  </si>
  <si>
    <t>Dup2 (%)</t>
  </si>
  <si>
    <t>Dup3 (%)</t>
  </si>
  <si>
    <t>Dup4 (%)</t>
  </si>
  <si>
    <t>Average (%)</t>
  </si>
  <si>
    <t>Relative difference (%) for sample-site duplicate pairs:</t>
  </si>
  <si>
    <t>Field Dup1 (%)</t>
  </si>
  <si>
    <t>Field Dup2 (%)</t>
  </si>
  <si>
    <t>Field Dup3 (%)</t>
  </si>
  <si>
    <t>SO-18 Std RSD (%)</t>
  </si>
  <si>
    <r>
      <rPr>
        <b/>
        <sz val="11"/>
        <color theme="1"/>
        <rFont val="Calibri"/>
        <family val="2"/>
        <scheme val="minor"/>
      </rPr>
      <t>Relative difference (%)</t>
    </r>
    <r>
      <rPr>
        <sz val="11"/>
        <color theme="1"/>
        <rFont val="Calibri"/>
        <family val="2"/>
        <scheme val="minor"/>
      </rPr>
      <t xml:space="preserve"> = absolute(x1 - x2)/((x1 + x2)/2)*100,</t>
    </r>
    <r>
      <rPr>
        <vertAlign val="superscript"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where X1 and X2 are duplicate results.</t>
    </r>
  </si>
  <si>
    <t>Relative difference (%) for &lt;0.063 mm-fraction duplicate pairs:</t>
  </si>
  <si>
    <t>Certified (Lynch, 1990; 1999).</t>
  </si>
  <si>
    <t>Certified (Lynch, 1996).</t>
  </si>
  <si>
    <t>Certified (Wilson, 1997).</t>
  </si>
  <si>
    <t>Certified (Govindaraju, 1994).</t>
  </si>
  <si>
    <t>Sample ID</t>
  </si>
  <si>
    <t>SiO2 (wt %)</t>
  </si>
  <si>
    <t>Al2O3 (wt %)</t>
  </si>
  <si>
    <t>MgO (wt %)</t>
  </si>
  <si>
    <t>CaO (wt %)</t>
  </si>
  <si>
    <t>Na2O (wt %)</t>
  </si>
  <si>
    <t>K2O (wt %)</t>
  </si>
  <si>
    <t>TiO2 (wt %)</t>
  </si>
  <si>
    <t>P2O5 (wt %)</t>
  </si>
  <si>
    <t>MnO (wt %)</t>
  </si>
  <si>
    <t>Cr2O3 (wt %)</t>
  </si>
  <si>
    <t>LOI (wt %)</t>
  </si>
  <si>
    <t>Total (wt %)</t>
  </si>
  <si>
    <t>Ba (ppm)</t>
  </si>
  <si>
    <t>Be (ppm)</t>
  </si>
  <si>
    <t>Ce (ppm)</t>
  </si>
  <si>
    <t>Co (ppm)</t>
  </si>
  <si>
    <t>Cs (ppm)</t>
  </si>
  <si>
    <t>Dy (ppm)</t>
  </si>
  <si>
    <t>Er (ppm)</t>
  </si>
  <si>
    <t>Eu (ppm)</t>
  </si>
  <si>
    <t>Ga (ppm)</t>
  </si>
  <si>
    <t>Gd (ppm)</t>
  </si>
  <si>
    <t>Hf (ppm)</t>
  </si>
  <si>
    <t>Ho (ppm)</t>
  </si>
  <si>
    <t>La (ppm)</t>
  </si>
  <si>
    <t>Lu (ppm)</t>
  </si>
  <si>
    <t>Nb (ppm)</t>
  </si>
  <si>
    <t>Nd (ppm)</t>
  </si>
  <si>
    <t>Ni (ppm)</t>
  </si>
  <si>
    <t>Pr (ppm)</t>
  </si>
  <si>
    <t>Rb (ppm)</t>
  </si>
  <si>
    <t>Sc (ppm)</t>
  </si>
  <si>
    <t>Sm (ppm)</t>
  </si>
  <si>
    <t>Sn (ppm)</t>
  </si>
  <si>
    <t>Sr (ppm)</t>
  </si>
  <si>
    <t>Ta (ppm)</t>
  </si>
  <si>
    <t>Tb (ppm)</t>
  </si>
  <si>
    <t>Th (ppm)</t>
  </si>
  <si>
    <t>Tm (ppm)</t>
  </si>
  <si>
    <t>U (ppm)</t>
  </si>
  <si>
    <t>V (ppm)</t>
  </si>
  <si>
    <t>W (ppm)</t>
  </si>
  <si>
    <t>Y (ppm)</t>
  </si>
  <si>
    <t>Yb (ppm)</t>
  </si>
  <si>
    <t>Zr (ppm)</t>
  </si>
  <si>
    <t>Dup1-1</t>
  </si>
  <si>
    <t>Dup1-2</t>
  </si>
  <si>
    <t>Field Dup1-1</t>
  </si>
  <si>
    <t>Field Dup1-2</t>
  </si>
  <si>
    <t>Dup2-1</t>
  </si>
  <si>
    <t>Dup2-2</t>
  </si>
  <si>
    <t>Field Dup2-1</t>
  </si>
  <si>
    <t>Field Dup2-2</t>
  </si>
  <si>
    <t>Dup3-1</t>
  </si>
  <si>
    <t>Dup3-2</t>
  </si>
  <si>
    <t>Field Dup3-1</t>
  </si>
  <si>
    <t>Field Dup3-2</t>
  </si>
  <si>
    <t>Dup4-1</t>
  </si>
  <si>
    <t>Dup4-2</t>
  </si>
  <si>
    <t>CCRMP LKSD-1 standard:</t>
  </si>
  <si>
    <t>CCRMP TILL-2 standard:</t>
  </si>
  <si>
    <t>USGS BCR-2 standard:</t>
  </si>
  <si>
    <t>USGS RGM-1 standard:</t>
  </si>
  <si>
    <t>Fe2O3t (wt %)</t>
  </si>
  <si>
    <t>Total C (wt %)</t>
  </si>
  <si>
    <t>Total S (wt %)</t>
  </si>
  <si>
    <r>
      <rPr>
        <b/>
        <vertAlign val="superscript"/>
        <sz val="11"/>
        <color theme="1"/>
        <rFont val="Calibri"/>
        <family val="2"/>
        <scheme val="minor"/>
      </rPr>
      <t xml:space="preserve">1 </t>
    </r>
    <r>
      <rPr>
        <sz val="11"/>
        <color theme="1"/>
        <rFont val="Calibri"/>
        <family val="2"/>
        <scheme val="minor"/>
      </rPr>
      <t xml:space="preserve">Sample medium: </t>
    </r>
    <r>
      <rPr>
        <b/>
        <sz val="11"/>
        <color theme="1"/>
        <rFont val="Calibri"/>
        <family val="2"/>
        <scheme val="minor"/>
      </rPr>
      <t>till</t>
    </r>
    <r>
      <rPr>
        <sz val="11"/>
        <color theme="1"/>
        <rFont val="Calibri"/>
        <family val="2"/>
        <scheme val="minor"/>
      </rPr>
      <t xml:space="preserve"> - &lt;0.063 mm till matrix fraction; </t>
    </r>
    <r>
      <rPr>
        <b/>
        <sz val="11"/>
        <color theme="1"/>
        <rFont val="Calibri"/>
        <family val="2"/>
        <scheme val="minor"/>
      </rPr>
      <t>rock</t>
    </r>
    <r>
      <rPr>
        <sz val="11"/>
        <color theme="1"/>
        <rFont val="Calibri"/>
        <family val="2"/>
        <scheme val="minor"/>
      </rPr>
      <t xml:space="preserve"> - pulverized whole rock.</t>
    </r>
  </si>
  <si>
    <r>
      <rPr>
        <b/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Identifies duplicate sample pairs:  </t>
    </r>
    <r>
      <rPr>
        <b/>
        <sz val="11"/>
        <color theme="1"/>
        <rFont val="Calibri"/>
        <family val="2"/>
        <scheme val="minor"/>
      </rPr>
      <t>Field Dup</t>
    </r>
    <r>
      <rPr>
        <sz val="11"/>
        <color theme="1"/>
        <rFont val="Calibri"/>
        <family val="2"/>
        <scheme val="minor"/>
      </rPr>
      <t xml:space="preserve"> - duplicate bulk till samples collected from a single site; </t>
    </r>
    <r>
      <rPr>
        <b/>
        <sz val="11"/>
        <color theme="1"/>
        <rFont val="Calibri"/>
        <family val="2"/>
        <scheme val="minor"/>
      </rPr>
      <t>Dup</t>
    </r>
    <r>
      <rPr>
        <sz val="11"/>
        <color theme="1"/>
        <rFont val="Calibri"/>
        <family val="2"/>
        <scheme val="minor"/>
      </rPr>
      <t xml:space="preserve"> - duplicate splits of &lt;0.063 mm till fraction.</t>
    </r>
  </si>
  <si>
    <r>
      <t>Total carbon and sulphur were determined by LECO, loss-on-ignition (LOI) at 1000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 gravimetrically, and other analytes by lithium metaborate-tetraborate fusion with inductively coupled plasma atomic emission spectrometry (major elements) or inductively coupled plasma mass spectrometry (trace elements) finish at Acme Analytical Laboratories Ltd., Vancouver, British Columbia.</t>
    </r>
  </si>
  <si>
    <r>
      <rPr>
        <b/>
        <sz val="11"/>
        <color theme="1"/>
        <rFont val="Calibri"/>
        <family val="2"/>
        <scheme val="minor"/>
      </rPr>
      <t>Fe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</t>
    </r>
    <r>
      <rPr>
        <b/>
        <vertAlign val="sub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= total iron as Fe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; </t>
    </r>
    <r>
      <rPr>
        <b/>
        <sz val="11"/>
        <color theme="1"/>
        <rFont val="Calibri"/>
        <family val="2"/>
        <scheme val="minor"/>
      </rPr>
      <t>wt %</t>
    </r>
    <r>
      <rPr>
        <sz val="11"/>
        <color theme="1"/>
        <rFont val="Calibri"/>
        <family val="2"/>
        <scheme val="minor"/>
      </rPr>
      <t xml:space="preserve"> = weight per cent; </t>
    </r>
    <r>
      <rPr>
        <b/>
        <sz val="11"/>
        <color theme="1"/>
        <rFont val="Calibri"/>
        <family val="2"/>
        <scheme val="minor"/>
      </rPr>
      <t>ppm</t>
    </r>
    <r>
      <rPr>
        <sz val="11"/>
        <color theme="1"/>
        <rFont val="Calibri"/>
        <family val="2"/>
        <scheme val="minor"/>
      </rPr>
      <t xml:space="preserve"> = parts per million; </t>
    </r>
    <r>
      <rPr>
        <b/>
        <sz val="11"/>
        <color theme="1"/>
        <rFont val="Calibri"/>
        <family val="2"/>
        <scheme val="minor"/>
      </rPr>
      <t>RSD</t>
    </r>
    <r>
      <rPr>
        <sz val="11"/>
        <color theme="1"/>
        <rFont val="Calibri"/>
        <family val="2"/>
        <scheme val="minor"/>
      </rPr>
      <t xml:space="preserve"> = relative standard deviation (%).</t>
    </r>
  </si>
  <si>
    <t>Appendix 6. ‘Total’ determinations for till (&lt;0.063 mm fraction) and whole-rock samples.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</si>
</sst>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7"/>
      <color rgb="FF000000"/>
      <name val="Arial"/>
      <family val="2"/>
    </font>
    <font>
      <sz val="10"/>
      <name val="Verdana"/>
      <family val="2"/>
    </font>
    <font>
      <sz val="12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8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" fillId="0" borderId="0"/>
    <xf numFmtId="0" fontId="1" fillId="8" borderId="8" applyNumberFormat="0" applyFont="0" applyAlignment="0" applyProtection="0"/>
    <xf numFmtId="0" fontId="20" fillId="0" borderId="0"/>
    <xf numFmtId="0" fontId="1" fillId="0" borderId="0"/>
    <xf numFmtId="0" fontId="21" fillId="0" borderId="0"/>
    <xf numFmtId="0" fontId="19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</cellStyleXfs>
  <cellXfs count="71">
    <xf numFmtId="0" fontId="0" fillId="0" borderId="0" xfId="0"/>
    <xf numFmtId="0" fontId="16" fillId="0" borderId="0" xfId="0" applyFont="1"/>
    <xf numFmtId="0" fontId="18" fillId="0" borderId="0" xfId="0" applyFont="1"/>
    <xf numFmtId="0" fontId="0" fillId="0" borderId="10" xfId="0" applyBorder="1"/>
    <xf numFmtId="164" fontId="18" fillId="0" borderId="0" xfId="0" applyNumberFormat="1" applyFont="1" applyAlignment="1">
      <alignment horizontal="right"/>
    </xf>
    <xf numFmtId="0" fontId="0" fillId="0" borderId="0" xfId="0" applyFont="1" applyAlignment="1">
      <alignment horizontal="right"/>
    </xf>
    <xf numFmtId="165" fontId="0" fillId="0" borderId="0" xfId="0" applyNumberFormat="1" applyAlignment="1">
      <alignment horizontal="right"/>
    </xf>
    <xf numFmtId="0" fontId="0" fillId="0" borderId="0" xfId="0" applyFont="1"/>
    <xf numFmtId="0" fontId="0" fillId="0" borderId="10" xfId="0" applyBorder="1" applyAlignment="1">
      <alignment horizontal="right"/>
    </xf>
    <xf numFmtId="0" fontId="16" fillId="0" borderId="0" xfId="0" applyFont="1" applyAlignment="1">
      <alignment horizontal="right"/>
    </xf>
    <xf numFmtId="2" fontId="0" fillId="0" borderId="0" xfId="0" applyNumberFormat="1" applyFont="1" applyAlignment="1">
      <alignment horizontal="right"/>
    </xf>
    <xf numFmtId="0" fontId="0" fillId="0" borderId="10" xfId="43" applyFont="1" applyFill="1" applyBorder="1" applyAlignment="1">
      <alignment horizontal="left"/>
    </xf>
    <xf numFmtId="0" fontId="0" fillId="0" borderId="0" xfId="0" applyAlignment="1">
      <alignment horizontal="right"/>
    </xf>
    <xf numFmtId="2" fontId="18" fillId="0" borderId="0" xfId="0" applyNumberFormat="1" applyFont="1" applyAlignment="1">
      <alignment horizontal="right"/>
    </xf>
    <xf numFmtId="164" fontId="0" fillId="0" borderId="0" xfId="0" applyNumberFormat="1" applyFont="1" applyAlignment="1">
      <alignment horizontal="right"/>
    </xf>
    <xf numFmtId="0" fontId="1" fillId="0" borderId="0" xfId="48" applyFont="1" applyFill="1" applyAlignment="1">
      <alignment horizontal="left"/>
    </xf>
    <xf numFmtId="0" fontId="16" fillId="0" borderId="10" xfId="0" applyFont="1" applyBorder="1"/>
    <xf numFmtId="0" fontId="1" fillId="0" borderId="10" xfId="48" applyFont="1" applyFill="1" applyBorder="1" applyAlignment="1">
      <alignment horizontal="left"/>
    </xf>
    <xf numFmtId="2" fontId="0" fillId="0" borderId="0" xfId="0" applyNumberFormat="1" applyAlignment="1">
      <alignment horizontal="right"/>
    </xf>
    <xf numFmtId="165" fontId="16" fillId="0" borderId="10" xfId="0" applyNumberFormat="1" applyFont="1" applyBorder="1" applyAlignment="1">
      <alignment horizontal="right"/>
    </xf>
    <xf numFmtId="2" fontId="16" fillId="0" borderId="10" xfId="0" applyNumberFormat="1" applyFont="1" applyBorder="1" applyAlignment="1">
      <alignment horizontal="right"/>
    </xf>
    <xf numFmtId="164" fontId="0" fillId="0" borderId="0" xfId="0" applyNumberFormat="1" applyAlignment="1">
      <alignment horizontal="right"/>
    </xf>
    <xf numFmtId="0" fontId="18" fillId="0" borderId="0" xfId="0" applyFont="1" applyAlignment="1">
      <alignment horizontal="right"/>
    </xf>
    <xf numFmtId="1" fontId="16" fillId="0" borderId="0" xfId="48" applyNumberFormat="1" applyFont="1" applyFill="1" applyAlignment="1">
      <alignment horizontal="left"/>
    </xf>
    <xf numFmtId="0" fontId="0" fillId="0" borderId="0" xfId="48" applyFont="1" applyFill="1" applyAlignment="1">
      <alignment horizontal="left"/>
    </xf>
    <xf numFmtId="0" fontId="1" fillId="0" borderId="0" xfId="48" applyFont="1" applyFill="1" applyBorder="1" applyAlignment="1">
      <alignment horizontal="left"/>
    </xf>
    <xf numFmtId="1" fontId="18" fillId="0" borderId="0" xfId="0" applyNumberFormat="1" applyFont="1" applyAlignment="1">
      <alignment horizontal="right"/>
    </xf>
    <xf numFmtId="165" fontId="0" fillId="0" borderId="0" xfId="0" applyNumberFormat="1" applyFont="1" applyAlignment="1">
      <alignment horizontal="right"/>
    </xf>
    <xf numFmtId="0" fontId="1" fillId="0" borderId="0" xfId="46" applyAlignment="1">
      <alignment horizontal="left"/>
    </xf>
    <xf numFmtId="0" fontId="1" fillId="0" borderId="10" xfId="46" applyBorder="1" applyAlignment="1">
      <alignment horizontal="left"/>
    </xf>
    <xf numFmtId="1" fontId="0" fillId="0" borderId="0" xfId="46" applyNumberFormat="1" applyFont="1" applyAlignment="1">
      <alignment horizontal="left"/>
    </xf>
    <xf numFmtId="0" fontId="16" fillId="0" borderId="0" xfId="46" applyFont="1" applyAlignment="1">
      <alignment horizontal="left"/>
    </xf>
    <xf numFmtId="0" fontId="16" fillId="0" borderId="10" xfId="46" applyFont="1" applyBorder="1" applyAlignment="1">
      <alignment horizontal="left" vertical="top"/>
    </xf>
    <xf numFmtId="0" fontId="0" fillId="0" borderId="0" xfId="46" applyFont="1" applyAlignment="1">
      <alignment horizontal="left"/>
    </xf>
    <xf numFmtId="0" fontId="0" fillId="0" borderId="0" xfId="0"/>
    <xf numFmtId="165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16" fillId="0" borderId="0" xfId="46" applyFont="1" applyAlignment="1">
      <alignment horizontal="left"/>
    </xf>
    <xf numFmtId="0" fontId="16" fillId="0" borderId="10" xfId="46" applyFont="1" applyBorder="1" applyAlignment="1">
      <alignment horizontal="left" vertical="top"/>
    </xf>
    <xf numFmtId="0" fontId="0" fillId="0" borderId="0" xfId="46" applyFont="1" applyAlignment="1">
      <alignment horizontal="left"/>
    </xf>
    <xf numFmtId="1" fontId="0" fillId="0" borderId="0" xfId="0" applyNumberFormat="1" applyFont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48" applyFont="1" applyFill="1" applyAlignment="1">
      <alignment horizontal="left"/>
    </xf>
    <xf numFmtId="0" fontId="0" fillId="0" borderId="0" xfId="46" applyFont="1"/>
    <xf numFmtId="0" fontId="0" fillId="0" borderId="10" xfId="0" applyBorder="1" applyAlignment="1">
      <alignment horizontal="left"/>
    </xf>
    <xf numFmtId="0" fontId="0" fillId="0" borderId="0" xfId="0" applyAlignment="1">
      <alignment horizontal="left"/>
    </xf>
    <xf numFmtId="0" fontId="16" fillId="0" borderId="0" xfId="46" applyFont="1" applyAlignment="1">
      <alignment horizontal="left"/>
    </xf>
    <xf numFmtId="1" fontId="16" fillId="0" borderId="0" xfId="48" applyNumberFormat="1" applyFont="1" applyFill="1" applyAlignment="1">
      <alignment horizontal="left"/>
    </xf>
    <xf numFmtId="0" fontId="19" fillId="0" borderId="0" xfId="48"/>
    <xf numFmtId="1" fontId="1" fillId="0" borderId="0" xfId="48" applyNumberFormat="1" applyFont="1" applyFill="1" applyAlignment="1">
      <alignment horizontal="left"/>
    </xf>
    <xf numFmtId="0" fontId="16" fillId="0" borderId="0" xfId="46" applyFont="1" applyAlignment="1">
      <alignment horizontal="left" vertical="center"/>
    </xf>
    <xf numFmtId="1" fontId="16" fillId="0" borderId="0" xfId="46" applyNumberFormat="1" applyFont="1" applyAlignment="1">
      <alignment horizontal="left"/>
    </xf>
    <xf numFmtId="165" fontId="0" fillId="0" borderId="0" xfId="0" applyNumberFormat="1" applyAlignment="1">
      <alignment horizontal="right"/>
    </xf>
    <xf numFmtId="0" fontId="0" fillId="0" borderId="0" xfId="48" applyFont="1" applyFill="1" applyAlignment="1">
      <alignment horizontal="left"/>
    </xf>
    <xf numFmtId="0" fontId="16" fillId="0" borderId="10" xfId="0" applyFont="1" applyBorder="1" applyAlignment="1"/>
    <xf numFmtId="0" fontId="16" fillId="0" borderId="10" xfId="0" applyFont="1" applyFill="1" applyBorder="1" applyAlignment="1"/>
    <xf numFmtId="0" fontId="16" fillId="0" borderId="0" xfId="0" applyFont="1" applyAlignment="1"/>
    <xf numFmtId="0" fontId="26" fillId="0" borderId="10" xfId="48" applyFont="1" applyFill="1" applyBorder="1" applyAlignment="1">
      <alignment horizontal="left"/>
    </xf>
    <xf numFmtId="0" fontId="26" fillId="0" borderId="10" xfId="0" applyFont="1" applyBorder="1"/>
    <xf numFmtId="2" fontId="26" fillId="0" borderId="10" xfId="0" applyNumberFormat="1" applyFont="1" applyBorder="1" applyAlignment="1">
      <alignment horizontal="right"/>
    </xf>
    <xf numFmtId="164" fontId="26" fillId="0" borderId="10" xfId="0" applyNumberFormat="1" applyFont="1" applyBorder="1" applyAlignment="1">
      <alignment horizontal="right"/>
    </xf>
    <xf numFmtId="0" fontId="26" fillId="0" borderId="10" xfId="0" applyFont="1" applyBorder="1" applyAlignment="1">
      <alignment horizontal="right"/>
    </xf>
    <xf numFmtId="1" fontId="26" fillId="0" borderId="10" xfId="0" applyNumberFormat="1" applyFont="1" applyBorder="1" applyAlignment="1">
      <alignment horizontal="right"/>
    </xf>
    <xf numFmtId="0" fontId="26" fillId="0" borderId="0" xfId="0" applyFont="1"/>
    <xf numFmtId="0" fontId="26" fillId="0" borderId="0" xfId="48" applyFont="1" applyFill="1" applyAlignment="1">
      <alignment horizontal="left"/>
    </xf>
    <xf numFmtId="2" fontId="26" fillId="0" borderId="0" xfId="0" applyNumberFormat="1" applyFont="1" applyAlignment="1">
      <alignment horizontal="right"/>
    </xf>
    <xf numFmtId="164" fontId="26" fillId="0" borderId="0" xfId="0" applyNumberFormat="1" applyFont="1" applyAlignment="1">
      <alignment horizontal="right"/>
    </xf>
    <xf numFmtId="0" fontId="26" fillId="0" borderId="0" xfId="0" applyFont="1" applyAlignment="1">
      <alignment horizontal="right"/>
    </xf>
    <xf numFmtId="1" fontId="26" fillId="0" borderId="0" xfId="0" applyNumberFormat="1" applyFont="1" applyAlignment="1">
      <alignment horizontal="right"/>
    </xf>
    <xf numFmtId="165" fontId="26" fillId="0" borderId="0" xfId="0" applyNumberFormat="1" applyFont="1" applyAlignment="1">
      <alignment horizontal="right"/>
    </xf>
    <xf numFmtId="0" fontId="0" fillId="0" borderId="0" xfId="48" applyFont="1" applyFill="1" applyBorder="1" applyAlignment="1">
      <alignment horizontal="left" vertical="center" wrapText="1"/>
    </xf>
  </cellXfs>
  <cellStyles count="83">
    <cellStyle name="20% - Accent1" xfId="19" builtinId="30" customBuiltin="1"/>
    <cellStyle name="20% - Accent1 2" xfId="51"/>
    <cellStyle name="20% - Accent1 3" xfId="68"/>
    <cellStyle name="20% - Accent2" xfId="23" builtinId="34" customBuiltin="1"/>
    <cellStyle name="20% - Accent2 2" xfId="53"/>
    <cellStyle name="20% - Accent2 3" xfId="70"/>
    <cellStyle name="20% - Accent3" xfId="27" builtinId="38" customBuiltin="1"/>
    <cellStyle name="20% - Accent3 2" xfId="55"/>
    <cellStyle name="20% - Accent3 3" xfId="72"/>
    <cellStyle name="20% - Accent4" xfId="31" builtinId="42" customBuiltin="1"/>
    <cellStyle name="20% - Accent4 2" xfId="57"/>
    <cellStyle name="20% - Accent4 3" xfId="74"/>
    <cellStyle name="20% - Accent5" xfId="35" builtinId="46" customBuiltin="1"/>
    <cellStyle name="20% - Accent5 2" xfId="59"/>
    <cellStyle name="20% - Accent5 3" xfId="76"/>
    <cellStyle name="20% - Accent6" xfId="39" builtinId="50" customBuiltin="1"/>
    <cellStyle name="20% - Accent6 2" xfId="61"/>
    <cellStyle name="20% - Accent6 3" xfId="78"/>
    <cellStyle name="40% - Accent1" xfId="20" builtinId="31" customBuiltin="1"/>
    <cellStyle name="40% - Accent1 2" xfId="52"/>
    <cellStyle name="40% - Accent1 3" xfId="69"/>
    <cellStyle name="40% - Accent2" xfId="24" builtinId="35" customBuiltin="1"/>
    <cellStyle name="40% - Accent2 2" xfId="54"/>
    <cellStyle name="40% - Accent2 3" xfId="71"/>
    <cellStyle name="40% - Accent3" xfId="28" builtinId="39" customBuiltin="1"/>
    <cellStyle name="40% - Accent3 2" xfId="56"/>
    <cellStyle name="40% - Accent3 3" xfId="73"/>
    <cellStyle name="40% - Accent4" xfId="32" builtinId="43" customBuiltin="1"/>
    <cellStyle name="40% - Accent4 2" xfId="58"/>
    <cellStyle name="40% - Accent4 3" xfId="75"/>
    <cellStyle name="40% - Accent5" xfId="36" builtinId="47" customBuiltin="1"/>
    <cellStyle name="40% - Accent5 2" xfId="60"/>
    <cellStyle name="40% - Accent5 3" xfId="77"/>
    <cellStyle name="40% - Accent6" xfId="40" builtinId="51" customBuiltin="1"/>
    <cellStyle name="40% - Accent6 2" xfId="62"/>
    <cellStyle name="40% - Accent6 3" xfId="79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2 2" xfId="46"/>
    <cellStyle name="Normal 2 2 2" xfId="65"/>
    <cellStyle name="Normal 2 2 3" xfId="82"/>
    <cellStyle name="Normal 3" xfId="47"/>
    <cellStyle name="Normal 4" xfId="43"/>
    <cellStyle name="Normal 4 2" xfId="63"/>
    <cellStyle name="Normal 4 3" xfId="80"/>
    <cellStyle name="Normal 5" xfId="48"/>
    <cellStyle name="Normal 6" xfId="42"/>
    <cellStyle name="Normal 7" xfId="49"/>
    <cellStyle name="Normal 8" xfId="66"/>
    <cellStyle name="Note" xfId="15" builtinId="10" customBuiltin="1"/>
    <cellStyle name="Note 2" xfId="44"/>
    <cellStyle name="Note 2 2" xfId="64"/>
    <cellStyle name="Note 2 3" xfId="81"/>
    <cellStyle name="Note 3" xfId="50"/>
    <cellStyle name="Note 4" xfId="67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95"/>
  <sheetViews>
    <sheetView tabSelected="1" workbookViewId="0">
      <pane xSplit="2" ySplit="2" topLeftCell="C3" activePane="bottomRight" state="frozenSplit"/>
      <selection sqref="A1:A4"/>
      <selection pane="topRight" activeCell="C1" sqref="C1"/>
      <selection pane="bottomLeft"/>
      <selection pane="bottomRight" activeCell="C37" sqref="C37"/>
    </sheetView>
  </sheetViews>
  <sheetFormatPr defaultRowHeight="15" x14ac:dyDescent="0.25"/>
  <cols>
    <col min="1" max="1" width="10.7109375" customWidth="1"/>
    <col min="3" max="3" width="12.5703125" customWidth="1"/>
    <col min="4" max="18" width="12.7109375" style="12" customWidth="1"/>
    <col min="19" max="51" width="7.7109375" style="12" customWidth="1"/>
  </cols>
  <sheetData>
    <row r="1" spans="1:51" x14ac:dyDescent="0.25">
      <c r="A1" s="11" t="s">
        <v>122</v>
      </c>
      <c r="B1" s="3"/>
      <c r="C1" s="3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</row>
    <row r="2" spans="1:51" s="56" customFormat="1" ht="17.25" x14ac:dyDescent="0.25">
      <c r="A2" s="54" t="s">
        <v>51</v>
      </c>
      <c r="B2" s="55" t="s">
        <v>34</v>
      </c>
      <c r="C2" s="55" t="s">
        <v>33</v>
      </c>
      <c r="D2" s="54" t="s">
        <v>52</v>
      </c>
      <c r="E2" s="54" t="s">
        <v>53</v>
      </c>
      <c r="F2" s="54" t="s">
        <v>115</v>
      </c>
      <c r="G2" s="54" t="s">
        <v>54</v>
      </c>
      <c r="H2" s="54" t="s">
        <v>55</v>
      </c>
      <c r="I2" s="54" t="s">
        <v>56</v>
      </c>
      <c r="J2" s="54" t="s">
        <v>57</v>
      </c>
      <c r="K2" s="54" t="s">
        <v>58</v>
      </c>
      <c r="L2" s="54" t="s">
        <v>59</v>
      </c>
      <c r="M2" s="54" t="s">
        <v>60</v>
      </c>
      <c r="N2" s="54" t="s">
        <v>61</v>
      </c>
      <c r="O2" s="54" t="s">
        <v>62</v>
      </c>
      <c r="P2" s="54" t="s">
        <v>63</v>
      </c>
      <c r="Q2" s="54" t="s">
        <v>116</v>
      </c>
      <c r="R2" s="54" t="s">
        <v>117</v>
      </c>
      <c r="S2" s="54" t="s">
        <v>64</v>
      </c>
      <c r="T2" s="54" t="s">
        <v>65</v>
      </c>
      <c r="U2" s="54" t="s">
        <v>66</v>
      </c>
      <c r="V2" s="54" t="s">
        <v>67</v>
      </c>
      <c r="W2" s="54" t="s">
        <v>68</v>
      </c>
      <c r="X2" s="54" t="s">
        <v>69</v>
      </c>
      <c r="Y2" s="54" t="s">
        <v>70</v>
      </c>
      <c r="Z2" s="54" t="s">
        <v>71</v>
      </c>
      <c r="AA2" s="54" t="s">
        <v>72</v>
      </c>
      <c r="AB2" s="54" t="s">
        <v>73</v>
      </c>
      <c r="AC2" s="54" t="s">
        <v>74</v>
      </c>
      <c r="AD2" s="54" t="s">
        <v>75</v>
      </c>
      <c r="AE2" s="54" t="s">
        <v>76</v>
      </c>
      <c r="AF2" s="54" t="s">
        <v>77</v>
      </c>
      <c r="AG2" s="54" t="s">
        <v>78</v>
      </c>
      <c r="AH2" s="54" t="s">
        <v>79</v>
      </c>
      <c r="AI2" s="54" t="s">
        <v>80</v>
      </c>
      <c r="AJ2" s="54" t="s">
        <v>81</v>
      </c>
      <c r="AK2" s="54" t="s">
        <v>82</v>
      </c>
      <c r="AL2" s="54" t="s">
        <v>83</v>
      </c>
      <c r="AM2" s="54" t="s">
        <v>84</v>
      </c>
      <c r="AN2" s="54" t="s">
        <v>85</v>
      </c>
      <c r="AO2" s="54" t="s">
        <v>86</v>
      </c>
      <c r="AP2" s="54" t="s">
        <v>87</v>
      </c>
      <c r="AQ2" s="54" t="s">
        <v>88</v>
      </c>
      <c r="AR2" s="54" t="s">
        <v>89</v>
      </c>
      <c r="AS2" s="54" t="s">
        <v>90</v>
      </c>
      <c r="AT2" s="54" t="s">
        <v>91</v>
      </c>
      <c r="AU2" s="54" t="s">
        <v>92</v>
      </c>
      <c r="AV2" s="54" t="s">
        <v>93</v>
      </c>
      <c r="AW2" s="54" t="s">
        <v>94</v>
      </c>
      <c r="AX2" s="54" t="s">
        <v>95</v>
      </c>
      <c r="AY2" s="54" t="s">
        <v>96</v>
      </c>
    </row>
    <row r="3" spans="1:51" x14ac:dyDescent="0.25">
      <c r="A3" s="45">
        <v>62445</v>
      </c>
      <c r="B3" s="15" t="s">
        <v>14</v>
      </c>
      <c r="C3" s="30" t="s">
        <v>97</v>
      </c>
      <c r="D3" s="12">
        <v>70.959999999999994</v>
      </c>
      <c r="E3" s="12">
        <v>12.39</v>
      </c>
      <c r="F3" s="12">
        <v>4.8499999999999996</v>
      </c>
      <c r="G3" s="12">
        <v>1.39</v>
      </c>
      <c r="H3" s="12">
        <v>2.29</v>
      </c>
      <c r="I3" s="12">
        <v>3.35</v>
      </c>
      <c r="J3" s="12">
        <v>0.9</v>
      </c>
      <c r="K3" s="12">
        <v>0.59</v>
      </c>
      <c r="L3" s="12">
        <v>0.13</v>
      </c>
      <c r="M3" s="12">
        <v>0.1</v>
      </c>
      <c r="N3" s="12">
        <v>4.0000000000000001E-3</v>
      </c>
      <c r="O3" s="12">
        <v>2.9</v>
      </c>
      <c r="P3" s="12">
        <v>99.85</v>
      </c>
      <c r="Q3" s="12">
        <v>0.02</v>
      </c>
      <c r="R3" s="12" t="s">
        <v>2</v>
      </c>
      <c r="S3" s="12">
        <v>418</v>
      </c>
      <c r="T3" s="12" t="s">
        <v>1</v>
      </c>
      <c r="U3" s="12">
        <v>27.1</v>
      </c>
      <c r="V3" s="12">
        <v>8.1999999999999993</v>
      </c>
      <c r="W3" s="12">
        <v>0.9</v>
      </c>
      <c r="X3" s="12">
        <v>3.84</v>
      </c>
      <c r="Y3" s="12">
        <v>2.46</v>
      </c>
      <c r="Z3" s="12">
        <v>0.97</v>
      </c>
      <c r="AA3" s="12">
        <v>12</v>
      </c>
      <c r="AB3" s="12">
        <v>3.81</v>
      </c>
      <c r="AC3" s="12">
        <v>2.7</v>
      </c>
      <c r="AD3" s="12">
        <v>0.84</v>
      </c>
      <c r="AE3" s="12">
        <v>12.2</v>
      </c>
      <c r="AF3" s="12">
        <v>0.39</v>
      </c>
      <c r="AG3" s="12">
        <v>4.7</v>
      </c>
      <c r="AH3" s="12">
        <v>14.4</v>
      </c>
      <c r="AI3" s="12" t="s">
        <v>0</v>
      </c>
      <c r="AJ3" s="12">
        <v>3.26</v>
      </c>
      <c r="AK3" s="12">
        <v>11.5</v>
      </c>
      <c r="AL3" s="12">
        <v>15</v>
      </c>
      <c r="AM3" s="12">
        <v>3.09</v>
      </c>
      <c r="AN3" s="12" t="s">
        <v>1</v>
      </c>
      <c r="AO3" s="12">
        <v>182</v>
      </c>
      <c r="AP3" s="12">
        <v>0.3</v>
      </c>
      <c r="AQ3" s="12">
        <v>0.6</v>
      </c>
      <c r="AR3" s="12">
        <v>1.6</v>
      </c>
      <c r="AS3" s="12">
        <v>0.35</v>
      </c>
      <c r="AT3" s="12">
        <v>0.8</v>
      </c>
      <c r="AU3" s="12">
        <v>79</v>
      </c>
      <c r="AV3" s="12">
        <v>0.5</v>
      </c>
      <c r="AW3" s="12">
        <v>21.1</v>
      </c>
      <c r="AX3" s="12">
        <v>2.7</v>
      </c>
      <c r="AY3" s="12">
        <v>117.8</v>
      </c>
    </row>
    <row r="4" spans="1:51" x14ac:dyDescent="0.25">
      <c r="A4" s="45">
        <v>62446</v>
      </c>
      <c r="B4" s="15" t="s">
        <v>14</v>
      </c>
      <c r="C4" s="28"/>
      <c r="D4" s="12">
        <v>65.77</v>
      </c>
      <c r="E4" s="12">
        <v>14.19</v>
      </c>
      <c r="F4" s="12">
        <v>5.75</v>
      </c>
      <c r="G4" s="12">
        <v>1.59</v>
      </c>
      <c r="H4" s="12">
        <v>3.38</v>
      </c>
      <c r="I4" s="12">
        <v>3.43</v>
      </c>
      <c r="J4" s="12">
        <v>0.79</v>
      </c>
      <c r="K4" s="12">
        <v>0.69</v>
      </c>
      <c r="L4" s="12">
        <v>0.1</v>
      </c>
      <c r="M4" s="12">
        <v>0.1</v>
      </c>
      <c r="N4" s="12">
        <v>3.0000000000000001E-3</v>
      </c>
      <c r="O4" s="12">
        <v>4</v>
      </c>
      <c r="P4" s="12">
        <v>99.85</v>
      </c>
      <c r="Q4" s="12">
        <v>0.28999999999999998</v>
      </c>
      <c r="R4" s="12" t="s">
        <v>2</v>
      </c>
      <c r="S4" s="12">
        <v>420</v>
      </c>
      <c r="T4" s="12" t="s">
        <v>1</v>
      </c>
      <c r="U4" s="12">
        <v>24.7</v>
      </c>
      <c r="V4" s="12">
        <v>7.6</v>
      </c>
      <c r="W4" s="12">
        <v>0.6</v>
      </c>
      <c r="X4" s="12">
        <v>4.32</v>
      </c>
      <c r="Y4" s="12">
        <v>2.59</v>
      </c>
      <c r="Z4" s="12">
        <v>1.02</v>
      </c>
      <c r="AA4" s="12">
        <v>13.1</v>
      </c>
      <c r="AB4" s="12">
        <v>4.03</v>
      </c>
      <c r="AC4" s="12">
        <v>4.4000000000000004</v>
      </c>
      <c r="AD4" s="12">
        <v>0.96</v>
      </c>
      <c r="AE4" s="12">
        <v>11.2</v>
      </c>
      <c r="AF4" s="12">
        <v>0.4</v>
      </c>
      <c r="AG4" s="12">
        <v>4.2</v>
      </c>
      <c r="AH4" s="12">
        <v>16.3</v>
      </c>
      <c r="AI4" s="12" t="s">
        <v>0</v>
      </c>
      <c r="AJ4" s="12">
        <v>3.41</v>
      </c>
      <c r="AK4" s="12">
        <v>11.8</v>
      </c>
      <c r="AL4" s="12">
        <v>18</v>
      </c>
      <c r="AM4" s="12">
        <v>3.66</v>
      </c>
      <c r="AN4" s="12">
        <v>1</v>
      </c>
      <c r="AO4" s="12">
        <v>233.2</v>
      </c>
      <c r="AP4" s="12">
        <v>0.3</v>
      </c>
      <c r="AQ4" s="12">
        <v>0.66</v>
      </c>
      <c r="AR4" s="12">
        <v>2</v>
      </c>
      <c r="AS4" s="12">
        <v>0.45</v>
      </c>
      <c r="AT4" s="12">
        <v>1</v>
      </c>
      <c r="AU4" s="12">
        <v>131</v>
      </c>
      <c r="AV4" s="12">
        <v>0.6</v>
      </c>
      <c r="AW4" s="12">
        <v>24.1</v>
      </c>
      <c r="AX4" s="12">
        <v>2.82</v>
      </c>
      <c r="AY4" s="12">
        <v>168.3</v>
      </c>
    </row>
    <row r="5" spans="1:51" x14ac:dyDescent="0.25">
      <c r="A5" s="45">
        <v>62447</v>
      </c>
      <c r="B5" s="15" t="s">
        <v>14</v>
      </c>
      <c r="C5" s="28"/>
      <c r="D5" s="12">
        <v>70.17</v>
      </c>
      <c r="E5" s="12">
        <v>13.2</v>
      </c>
      <c r="F5" s="12">
        <v>4.3600000000000003</v>
      </c>
      <c r="G5" s="12">
        <v>1.9</v>
      </c>
      <c r="H5" s="12">
        <v>2.1800000000000002</v>
      </c>
      <c r="I5" s="12">
        <v>3.48</v>
      </c>
      <c r="J5" s="12">
        <v>1.05</v>
      </c>
      <c r="K5" s="12">
        <v>0.6</v>
      </c>
      <c r="L5" s="12">
        <v>0.12</v>
      </c>
      <c r="M5" s="12">
        <v>0.09</v>
      </c>
      <c r="N5" s="12">
        <v>3.0000000000000001E-3</v>
      </c>
      <c r="O5" s="12">
        <v>2.7</v>
      </c>
      <c r="P5" s="12">
        <v>99.86</v>
      </c>
      <c r="Q5" s="12">
        <v>0.03</v>
      </c>
      <c r="R5" s="12">
        <v>7.0000000000000007E-2</v>
      </c>
      <c r="S5" s="12">
        <v>537</v>
      </c>
      <c r="T5" s="12" t="s">
        <v>1</v>
      </c>
      <c r="U5" s="12">
        <v>22.3</v>
      </c>
      <c r="V5" s="12">
        <v>5.9</v>
      </c>
      <c r="W5" s="12">
        <v>0.8</v>
      </c>
      <c r="X5" s="12">
        <v>3.3</v>
      </c>
      <c r="Y5" s="12">
        <v>2.44</v>
      </c>
      <c r="Z5" s="12">
        <v>0.97</v>
      </c>
      <c r="AA5" s="12">
        <v>12</v>
      </c>
      <c r="AB5" s="12">
        <v>3.52</v>
      </c>
      <c r="AC5" s="12">
        <v>3.2</v>
      </c>
      <c r="AD5" s="12">
        <v>0.75</v>
      </c>
      <c r="AE5" s="12">
        <v>10.7</v>
      </c>
      <c r="AF5" s="12">
        <v>0.32</v>
      </c>
      <c r="AG5" s="12">
        <v>4</v>
      </c>
      <c r="AH5" s="12">
        <v>14.5</v>
      </c>
      <c r="AI5" s="12" t="s">
        <v>0</v>
      </c>
      <c r="AJ5" s="12">
        <v>3.15</v>
      </c>
      <c r="AK5" s="12">
        <v>12.7</v>
      </c>
      <c r="AL5" s="12">
        <v>15</v>
      </c>
      <c r="AM5" s="12">
        <v>3.15</v>
      </c>
      <c r="AN5" s="12" t="s">
        <v>1</v>
      </c>
      <c r="AO5" s="12">
        <v>184.9</v>
      </c>
      <c r="AP5" s="12">
        <v>0.3</v>
      </c>
      <c r="AQ5" s="12">
        <v>0.59</v>
      </c>
      <c r="AR5" s="12">
        <v>2</v>
      </c>
      <c r="AS5" s="12">
        <v>0.41</v>
      </c>
      <c r="AT5" s="12">
        <v>1</v>
      </c>
      <c r="AU5" s="12">
        <v>81</v>
      </c>
      <c r="AV5" s="12">
        <v>0.8</v>
      </c>
      <c r="AW5" s="12">
        <v>21</v>
      </c>
      <c r="AX5" s="12">
        <v>2.5</v>
      </c>
      <c r="AY5" s="12">
        <v>111.1</v>
      </c>
    </row>
    <row r="6" spans="1:51" x14ac:dyDescent="0.25">
      <c r="A6" s="45">
        <v>62448</v>
      </c>
      <c r="B6" s="15" t="s">
        <v>14</v>
      </c>
      <c r="C6" s="30" t="s">
        <v>98</v>
      </c>
      <c r="D6" s="12">
        <v>71.14</v>
      </c>
      <c r="E6" s="12">
        <v>12.34</v>
      </c>
      <c r="F6" s="12">
        <v>4.8899999999999997</v>
      </c>
      <c r="G6" s="12">
        <v>1.4</v>
      </c>
      <c r="H6" s="12">
        <v>2.29</v>
      </c>
      <c r="I6" s="12">
        <v>3.31</v>
      </c>
      <c r="J6" s="12">
        <v>0.9</v>
      </c>
      <c r="K6" s="12">
        <v>0.59</v>
      </c>
      <c r="L6" s="12">
        <v>0.12</v>
      </c>
      <c r="M6" s="12">
        <v>0.1</v>
      </c>
      <c r="N6" s="12">
        <v>3.0000000000000001E-3</v>
      </c>
      <c r="O6" s="12">
        <v>2.8</v>
      </c>
      <c r="P6" s="12">
        <v>99.85</v>
      </c>
      <c r="Q6" s="12" t="s">
        <v>2</v>
      </c>
      <c r="R6" s="12" t="s">
        <v>2</v>
      </c>
      <c r="S6" s="12">
        <v>425</v>
      </c>
      <c r="T6" s="12" t="s">
        <v>1</v>
      </c>
      <c r="U6" s="12">
        <v>24.8</v>
      </c>
      <c r="V6" s="12">
        <v>8.1999999999999993</v>
      </c>
      <c r="W6" s="12">
        <v>0.5</v>
      </c>
      <c r="X6" s="12">
        <v>4.18</v>
      </c>
      <c r="Y6" s="12">
        <v>2.5299999999999998</v>
      </c>
      <c r="Z6" s="12">
        <v>0.85</v>
      </c>
      <c r="AA6" s="12">
        <v>10.5</v>
      </c>
      <c r="AB6" s="12">
        <v>4.08</v>
      </c>
      <c r="AC6" s="12">
        <v>3</v>
      </c>
      <c r="AD6" s="12">
        <v>0.8</v>
      </c>
      <c r="AE6" s="12">
        <v>11.7</v>
      </c>
      <c r="AF6" s="12">
        <v>0.33</v>
      </c>
      <c r="AG6" s="12">
        <v>4.0999999999999996</v>
      </c>
      <c r="AH6" s="12">
        <v>15.5</v>
      </c>
      <c r="AI6" s="12" t="s">
        <v>0</v>
      </c>
      <c r="AJ6" s="12">
        <v>3.34</v>
      </c>
      <c r="AK6" s="12">
        <v>11.3</v>
      </c>
      <c r="AL6" s="12">
        <v>15</v>
      </c>
      <c r="AM6" s="12">
        <v>3.51</v>
      </c>
      <c r="AN6" s="12" t="s">
        <v>1</v>
      </c>
      <c r="AO6" s="12">
        <v>187.3</v>
      </c>
      <c r="AP6" s="12">
        <v>0.1</v>
      </c>
      <c r="AQ6" s="12">
        <v>0.62</v>
      </c>
      <c r="AR6" s="12">
        <v>1.8</v>
      </c>
      <c r="AS6" s="12">
        <v>0.42</v>
      </c>
      <c r="AT6" s="12">
        <v>1</v>
      </c>
      <c r="AU6" s="12">
        <v>86</v>
      </c>
      <c r="AV6" s="12" t="s">
        <v>4</v>
      </c>
      <c r="AW6" s="12">
        <v>21.2</v>
      </c>
      <c r="AX6" s="12">
        <v>2.44</v>
      </c>
      <c r="AY6" s="12">
        <v>114.4</v>
      </c>
    </row>
    <row r="7" spans="1:51" x14ac:dyDescent="0.25">
      <c r="A7" s="45">
        <v>62450</v>
      </c>
      <c r="B7" s="15" t="s">
        <v>14</v>
      </c>
      <c r="C7" s="28"/>
      <c r="D7" s="12">
        <v>72.66</v>
      </c>
      <c r="E7" s="12">
        <v>12.15</v>
      </c>
      <c r="F7" s="12">
        <v>4.18</v>
      </c>
      <c r="G7" s="12">
        <v>0.98</v>
      </c>
      <c r="H7" s="12">
        <v>1.63</v>
      </c>
      <c r="I7" s="12">
        <v>3.77</v>
      </c>
      <c r="J7" s="12">
        <v>0.83</v>
      </c>
      <c r="K7" s="12">
        <v>0.67</v>
      </c>
      <c r="L7" s="12">
        <v>0.17</v>
      </c>
      <c r="M7" s="12">
        <v>7.0000000000000007E-2</v>
      </c>
      <c r="N7" s="12">
        <v>3.0000000000000001E-3</v>
      </c>
      <c r="O7" s="12">
        <v>2.8</v>
      </c>
      <c r="P7" s="12">
        <v>99.88</v>
      </c>
      <c r="Q7" s="12" t="s">
        <v>2</v>
      </c>
      <c r="R7" s="12" t="s">
        <v>2</v>
      </c>
      <c r="S7" s="12">
        <v>409</v>
      </c>
      <c r="T7" s="12" t="s">
        <v>1</v>
      </c>
      <c r="U7" s="12">
        <v>24</v>
      </c>
      <c r="V7" s="12">
        <v>4.0999999999999996</v>
      </c>
      <c r="W7" s="12">
        <v>0.4</v>
      </c>
      <c r="X7" s="12">
        <v>3.44</v>
      </c>
      <c r="Y7" s="12">
        <v>2.0099999999999998</v>
      </c>
      <c r="Z7" s="12">
        <v>0.82</v>
      </c>
      <c r="AA7" s="12">
        <v>6.6</v>
      </c>
      <c r="AB7" s="12">
        <v>3.19</v>
      </c>
      <c r="AC7" s="12">
        <v>3.6</v>
      </c>
      <c r="AD7" s="12">
        <v>0.71</v>
      </c>
      <c r="AE7" s="12">
        <v>10.8</v>
      </c>
      <c r="AF7" s="12">
        <v>0.31</v>
      </c>
      <c r="AG7" s="12">
        <v>3.8</v>
      </c>
      <c r="AH7" s="12">
        <v>11.3</v>
      </c>
      <c r="AI7" s="12" t="s">
        <v>0</v>
      </c>
      <c r="AJ7" s="12">
        <v>2.74</v>
      </c>
      <c r="AK7" s="12">
        <v>9.6</v>
      </c>
      <c r="AL7" s="12">
        <v>15</v>
      </c>
      <c r="AM7" s="12">
        <v>2.83</v>
      </c>
      <c r="AN7" s="12" t="s">
        <v>1</v>
      </c>
      <c r="AO7" s="12">
        <v>164.3</v>
      </c>
      <c r="AP7" s="12">
        <v>0.2</v>
      </c>
      <c r="AQ7" s="12">
        <v>0.55000000000000004</v>
      </c>
      <c r="AR7" s="12">
        <v>1.3</v>
      </c>
      <c r="AS7" s="12">
        <v>0.33</v>
      </c>
      <c r="AT7" s="12">
        <v>1.1000000000000001</v>
      </c>
      <c r="AU7" s="12">
        <v>86</v>
      </c>
      <c r="AV7" s="12" t="s">
        <v>4</v>
      </c>
      <c r="AW7" s="12">
        <v>19.3</v>
      </c>
      <c r="AX7" s="12">
        <v>2.44</v>
      </c>
      <c r="AY7" s="12">
        <v>112.5</v>
      </c>
    </row>
    <row r="8" spans="1:51" x14ac:dyDescent="0.25">
      <c r="A8" s="45">
        <v>62451</v>
      </c>
      <c r="B8" s="15" t="s">
        <v>14</v>
      </c>
      <c r="C8" s="28"/>
      <c r="D8" s="12">
        <v>62.22</v>
      </c>
      <c r="E8" s="12">
        <v>15.56</v>
      </c>
      <c r="F8" s="12">
        <v>5.16</v>
      </c>
      <c r="G8" s="12">
        <v>1.77</v>
      </c>
      <c r="H8" s="12">
        <v>1.1200000000000001</v>
      </c>
      <c r="I8" s="12">
        <v>3.34</v>
      </c>
      <c r="J8" s="12">
        <v>1.25</v>
      </c>
      <c r="K8" s="12">
        <v>0.62</v>
      </c>
      <c r="L8" s="12">
        <v>0.18</v>
      </c>
      <c r="M8" s="12">
        <v>0.1</v>
      </c>
      <c r="N8" s="12">
        <v>4.0000000000000001E-3</v>
      </c>
      <c r="O8" s="12">
        <v>8.6</v>
      </c>
      <c r="P8" s="12">
        <v>99.87</v>
      </c>
      <c r="Q8" s="12">
        <v>0.86</v>
      </c>
      <c r="R8" s="12" t="s">
        <v>2</v>
      </c>
      <c r="S8" s="12">
        <v>464</v>
      </c>
      <c r="T8" s="12">
        <v>2</v>
      </c>
      <c r="U8" s="12">
        <v>28.8</v>
      </c>
      <c r="V8" s="12">
        <v>7.3</v>
      </c>
      <c r="W8" s="12">
        <v>1</v>
      </c>
      <c r="X8" s="12">
        <v>3.14</v>
      </c>
      <c r="Y8" s="12">
        <v>2.0499999999999998</v>
      </c>
      <c r="Z8" s="12">
        <v>0.9</v>
      </c>
      <c r="AA8" s="12">
        <v>11.7</v>
      </c>
      <c r="AB8" s="12">
        <v>3.28</v>
      </c>
      <c r="AC8" s="12">
        <v>2.9</v>
      </c>
      <c r="AD8" s="12">
        <v>0.67</v>
      </c>
      <c r="AE8" s="12">
        <v>9.4</v>
      </c>
      <c r="AF8" s="12">
        <v>0.37</v>
      </c>
      <c r="AG8" s="12">
        <v>3.6</v>
      </c>
      <c r="AH8" s="12">
        <v>11.5</v>
      </c>
      <c r="AI8" s="12" t="s">
        <v>0</v>
      </c>
      <c r="AJ8" s="12">
        <v>2.6</v>
      </c>
      <c r="AK8" s="12">
        <v>12.8</v>
      </c>
      <c r="AL8" s="12">
        <v>15</v>
      </c>
      <c r="AM8" s="12">
        <v>2.37</v>
      </c>
      <c r="AN8" s="12" t="s">
        <v>1</v>
      </c>
      <c r="AO8" s="12">
        <v>112.6</v>
      </c>
      <c r="AP8" s="12">
        <v>0.2</v>
      </c>
      <c r="AQ8" s="12">
        <v>0.57999999999999996</v>
      </c>
      <c r="AR8" s="12">
        <v>1.6</v>
      </c>
      <c r="AS8" s="12">
        <v>0.36</v>
      </c>
      <c r="AT8" s="12">
        <v>0.8</v>
      </c>
      <c r="AU8" s="12">
        <v>89</v>
      </c>
      <c r="AV8" s="12" t="s">
        <v>4</v>
      </c>
      <c r="AW8" s="12">
        <v>18.8</v>
      </c>
      <c r="AX8" s="12">
        <v>2.36</v>
      </c>
      <c r="AY8" s="12">
        <v>107.2</v>
      </c>
    </row>
    <row r="9" spans="1:51" x14ac:dyDescent="0.25">
      <c r="A9" s="45">
        <v>62452</v>
      </c>
      <c r="B9" s="15" t="s">
        <v>14</v>
      </c>
      <c r="C9" s="30" t="s">
        <v>99</v>
      </c>
      <c r="D9" s="12">
        <v>69.099999999999994</v>
      </c>
      <c r="E9" s="12">
        <v>13.7</v>
      </c>
      <c r="F9" s="12">
        <v>4.82</v>
      </c>
      <c r="G9" s="12">
        <v>1.97</v>
      </c>
      <c r="H9" s="12">
        <v>1.39</v>
      </c>
      <c r="I9" s="12">
        <v>3.02</v>
      </c>
      <c r="J9" s="12">
        <v>1.1100000000000001</v>
      </c>
      <c r="K9" s="12">
        <v>0.62</v>
      </c>
      <c r="L9" s="12">
        <v>0.11</v>
      </c>
      <c r="M9" s="12">
        <v>0.1</v>
      </c>
      <c r="N9" s="12">
        <v>4.0000000000000001E-3</v>
      </c>
      <c r="O9" s="12">
        <v>3.9</v>
      </c>
      <c r="P9" s="12">
        <v>99.89</v>
      </c>
      <c r="Q9" s="12">
        <v>0.02</v>
      </c>
      <c r="R9" s="12" t="s">
        <v>2</v>
      </c>
      <c r="S9" s="12">
        <v>427</v>
      </c>
      <c r="T9" s="12" t="s">
        <v>1</v>
      </c>
      <c r="U9" s="12">
        <v>28.1</v>
      </c>
      <c r="V9" s="12">
        <v>7.5</v>
      </c>
      <c r="W9" s="12">
        <v>0.7</v>
      </c>
      <c r="X9" s="12">
        <v>4.08</v>
      </c>
      <c r="Y9" s="12">
        <v>2.69</v>
      </c>
      <c r="Z9" s="12">
        <v>0.98</v>
      </c>
      <c r="AA9" s="12">
        <v>10.199999999999999</v>
      </c>
      <c r="AB9" s="12">
        <v>3.88</v>
      </c>
      <c r="AC9" s="12">
        <v>2.8</v>
      </c>
      <c r="AD9" s="12">
        <v>0.88</v>
      </c>
      <c r="AE9" s="12">
        <v>13.3</v>
      </c>
      <c r="AF9" s="12">
        <v>0.39</v>
      </c>
      <c r="AG9" s="12">
        <v>4.4000000000000004</v>
      </c>
      <c r="AH9" s="12">
        <v>15.6</v>
      </c>
      <c r="AI9" s="12" t="s">
        <v>0</v>
      </c>
      <c r="AJ9" s="12">
        <v>3.72</v>
      </c>
      <c r="AK9" s="12">
        <v>13.5</v>
      </c>
      <c r="AL9" s="12">
        <v>15</v>
      </c>
      <c r="AM9" s="12">
        <v>3.15</v>
      </c>
      <c r="AN9" s="12">
        <v>2</v>
      </c>
      <c r="AO9" s="12">
        <v>136.5</v>
      </c>
      <c r="AP9" s="12">
        <v>0.3</v>
      </c>
      <c r="AQ9" s="12">
        <v>0.64</v>
      </c>
      <c r="AR9" s="12">
        <v>2</v>
      </c>
      <c r="AS9" s="12">
        <v>0.37</v>
      </c>
      <c r="AT9" s="12">
        <v>0.9</v>
      </c>
      <c r="AU9" s="12">
        <v>73</v>
      </c>
      <c r="AV9" s="12">
        <v>0.5</v>
      </c>
      <c r="AW9" s="12">
        <v>22.2</v>
      </c>
      <c r="AX9" s="12">
        <v>2.66</v>
      </c>
      <c r="AY9" s="12">
        <v>108.4</v>
      </c>
    </row>
    <row r="10" spans="1:51" x14ac:dyDescent="0.25">
      <c r="A10" s="45">
        <v>62453</v>
      </c>
      <c r="B10" s="15" t="s">
        <v>14</v>
      </c>
      <c r="C10" s="30" t="s">
        <v>100</v>
      </c>
      <c r="D10" s="12">
        <v>69.12</v>
      </c>
      <c r="E10" s="12">
        <v>13.5</v>
      </c>
      <c r="F10" s="12">
        <v>4.6900000000000004</v>
      </c>
      <c r="G10" s="12">
        <v>1.85</v>
      </c>
      <c r="H10" s="12">
        <v>1.61</v>
      </c>
      <c r="I10" s="12">
        <v>3</v>
      </c>
      <c r="J10" s="12">
        <v>1.06</v>
      </c>
      <c r="K10" s="12">
        <v>0.59</v>
      </c>
      <c r="L10" s="12">
        <v>0.11</v>
      </c>
      <c r="M10" s="12">
        <v>0.11</v>
      </c>
      <c r="N10" s="12">
        <v>3.0000000000000001E-3</v>
      </c>
      <c r="O10" s="12">
        <v>4.2</v>
      </c>
      <c r="P10" s="12">
        <v>99.86</v>
      </c>
      <c r="Q10" s="12">
        <v>0.02</v>
      </c>
      <c r="R10" s="12" t="s">
        <v>2</v>
      </c>
      <c r="S10" s="12">
        <v>418</v>
      </c>
      <c r="T10" s="12" t="s">
        <v>1</v>
      </c>
      <c r="U10" s="12">
        <v>28</v>
      </c>
      <c r="V10" s="12">
        <v>7.5</v>
      </c>
      <c r="W10" s="12">
        <v>1</v>
      </c>
      <c r="X10" s="12">
        <v>3.9</v>
      </c>
      <c r="Y10" s="12">
        <v>2.42</v>
      </c>
      <c r="Z10" s="12">
        <v>1.04</v>
      </c>
      <c r="AA10" s="12">
        <v>10.5</v>
      </c>
      <c r="AB10" s="12">
        <v>4.3899999999999997</v>
      </c>
      <c r="AC10" s="12">
        <v>3.6</v>
      </c>
      <c r="AD10" s="12">
        <v>0.91</v>
      </c>
      <c r="AE10" s="12">
        <v>13.3</v>
      </c>
      <c r="AF10" s="12">
        <v>0.45</v>
      </c>
      <c r="AG10" s="12">
        <v>4.3</v>
      </c>
      <c r="AH10" s="12">
        <v>15</v>
      </c>
      <c r="AI10" s="12" t="s">
        <v>0</v>
      </c>
      <c r="AJ10" s="12">
        <v>3.51</v>
      </c>
      <c r="AK10" s="12">
        <v>14.2</v>
      </c>
      <c r="AL10" s="12">
        <v>15</v>
      </c>
      <c r="AM10" s="12">
        <v>3.55</v>
      </c>
      <c r="AN10" s="12" t="s">
        <v>1</v>
      </c>
      <c r="AO10" s="12">
        <v>150.4</v>
      </c>
      <c r="AP10" s="12">
        <v>0.3</v>
      </c>
      <c r="AQ10" s="12">
        <v>0.71</v>
      </c>
      <c r="AR10" s="12">
        <v>1.5</v>
      </c>
      <c r="AS10" s="12">
        <v>0.41</v>
      </c>
      <c r="AT10" s="12">
        <v>1</v>
      </c>
      <c r="AU10" s="12">
        <v>80</v>
      </c>
      <c r="AV10" s="12" t="s">
        <v>4</v>
      </c>
      <c r="AW10" s="12">
        <v>26</v>
      </c>
      <c r="AX10" s="12">
        <v>2.67</v>
      </c>
      <c r="AY10" s="12">
        <v>118.5</v>
      </c>
    </row>
    <row r="11" spans="1:51" x14ac:dyDescent="0.25">
      <c r="A11" s="45">
        <v>62454</v>
      </c>
      <c r="B11" s="15" t="s">
        <v>14</v>
      </c>
      <c r="C11" s="30" t="s">
        <v>101</v>
      </c>
      <c r="D11" s="12">
        <v>65.69</v>
      </c>
      <c r="E11" s="12">
        <v>14.86</v>
      </c>
      <c r="F11" s="12">
        <v>5.5</v>
      </c>
      <c r="G11" s="12">
        <v>1.82</v>
      </c>
      <c r="H11" s="12">
        <v>2.66</v>
      </c>
      <c r="I11" s="12">
        <v>3.44</v>
      </c>
      <c r="J11" s="12">
        <v>1.04</v>
      </c>
      <c r="K11" s="12">
        <v>0.76</v>
      </c>
      <c r="L11" s="12">
        <v>0.12</v>
      </c>
      <c r="M11" s="12">
        <v>0.1</v>
      </c>
      <c r="N11" s="12">
        <v>3.0000000000000001E-3</v>
      </c>
      <c r="O11" s="12">
        <v>3.9</v>
      </c>
      <c r="P11" s="12">
        <v>99.84</v>
      </c>
      <c r="Q11" s="12">
        <v>0.09</v>
      </c>
      <c r="R11" s="12" t="s">
        <v>2</v>
      </c>
      <c r="S11" s="12">
        <v>517</v>
      </c>
      <c r="T11" s="12" t="s">
        <v>1</v>
      </c>
      <c r="U11" s="12">
        <v>29.2</v>
      </c>
      <c r="V11" s="12">
        <v>8.5</v>
      </c>
      <c r="W11" s="12">
        <v>0.7</v>
      </c>
      <c r="X11" s="12">
        <v>4.12</v>
      </c>
      <c r="Y11" s="12">
        <v>2.93</v>
      </c>
      <c r="Z11" s="12">
        <v>1.1399999999999999</v>
      </c>
      <c r="AA11" s="12">
        <v>11.6</v>
      </c>
      <c r="AB11" s="12">
        <v>4.3600000000000003</v>
      </c>
      <c r="AC11" s="12">
        <v>3.3</v>
      </c>
      <c r="AD11" s="12">
        <v>0.98</v>
      </c>
      <c r="AE11" s="12">
        <v>12.3</v>
      </c>
      <c r="AF11" s="12">
        <v>0.44</v>
      </c>
      <c r="AG11" s="12">
        <v>4</v>
      </c>
      <c r="AH11" s="12">
        <v>17.100000000000001</v>
      </c>
      <c r="AI11" s="12" t="s">
        <v>0</v>
      </c>
      <c r="AJ11" s="12">
        <v>3.66</v>
      </c>
      <c r="AK11" s="12">
        <v>15.6</v>
      </c>
      <c r="AL11" s="12">
        <v>19</v>
      </c>
      <c r="AM11" s="12">
        <v>3.87</v>
      </c>
      <c r="AN11" s="12" t="s">
        <v>1</v>
      </c>
      <c r="AO11" s="12">
        <v>249</v>
      </c>
      <c r="AP11" s="12">
        <v>0.2</v>
      </c>
      <c r="AQ11" s="12">
        <v>0.71</v>
      </c>
      <c r="AR11" s="12">
        <v>2</v>
      </c>
      <c r="AS11" s="12">
        <v>0.46</v>
      </c>
      <c r="AT11" s="12">
        <v>1.3</v>
      </c>
      <c r="AU11" s="12">
        <v>110</v>
      </c>
      <c r="AV11" s="12" t="s">
        <v>4</v>
      </c>
      <c r="AW11" s="12">
        <v>26.5</v>
      </c>
      <c r="AX11" s="12">
        <v>3.32</v>
      </c>
      <c r="AY11" s="12">
        <v>121.6</v>
      </c>
    </row>
    <row r="12" spans="1:51" x14ac:dyDescent="0.25">
      <c r="A12" s="45">
        <v>62455</v>
      </c>
      <c r="B12" s="15" t="s">
        <v>14</v>
      </c>
      <c r="C12" s="30" t="s">
        <v>102</v>
      </c>
      <c r="D12" s="12">
        <v>65.59</v>
      </c>
      <c r="E12" s="12">
        <v>14.77</v>
      </c>
      <c r="F12" s="12">
        <v>5.49</v>
      </c>
      <c r="G12" s="12">
        <v>1.82</v>
      </c>
      <c r="H12" s="12">
        <v>2.63</v>
      </c>
      <c r="I12" s="12">
        <v>3.44</v>
      </c>
      <c r="J12" s="12">
        <v>1.03</v>
      </c>
      <c r="K12" s="12">
        <v>0.76</v>
      </c>
      <c r="L12" s="12">
        <v>0.13</v>
      </c>
      <c r="M12" s="12">
        <v>0.1</v>
      </c>
      <c r="N12" s="12">
        <v>4.0000000000000001E-3</v>
      </c>
      <c r="O12" s="12">
        <v>4.0999999999999996</v>
      </c>
      <c r="P12" s="12">
        <v>99.84</v>
      </c>
      <c r="Q12" s="12">
        <v>0.08</v>
      </c>
      <c r="R12" s="12" t="s">
        <v>2</v>
      </c>
      <c r="S12" s="12">
        <v>555</v>
      </c>
      <c r="T12" s="12" t="s">
        <v>1</v>
      </c>
      <c r="U12" s="12">
        <v>29</v>
      </c>
      <c r="V12" s="12">
        <v>7.8</v>
      </c>
      <c r="W12" s="12">
        <v>0.8</v>
      </c>
      <c r="X12" s="12">
        <v>4.1399999999999997</v>
      </c>
      <c r="Y12" s="12">
        <v>2.88</v>
      </c>
      <c r="Z12" s="12">
        <v>1.07</v>
      </c>
      <c r="AA12" s="12">
        <v>11.7</v>
      </c>
      <c r="AB12" s="12">
        <v>4.29</v>
      </c>
      <c r="AC12" s="12">
        <v>3.6</v>
      </c>
      <c r="AD12" s="12">
        <v>0.91</v>
      </c>
      <c r="AE12" s="12">
        <v>13.4</v>
      </c>
      <c r="AF12" s="12">
        <v>0.41</v>
      </c>
      <c r="AG12" s="12">
        <v>4.4000000000000004</v>
      </c>
      <c r="AH12" s="12">
        <v>17.3</v>
      </c>
      <c r="AI12" s="12" t="s">
        <v>0</v>
      </c>
      <c r="AJ12" s="12">
        <v>3.82</v>
      </c>
      <c r="AK12" s="12">
        <v>15.7</v>
      </c>
      <c r="AL12" s="12">
        <v>19</v>
      </c>
      <c r="AM12" s="12">
        <v>3.97</v>
      </c>
      <c r="AN12" s="12">
        <v>1</v>
      </c>
      <c r="AO12" s="12">
        <v>248.5</v>
      </c>
      <c r="AP12" s="12">
        <v>0.2</v>
      </c>
      <c r="AQ12" s="12">
        <v>0.76</v>
      </c>
      <c r="AR12" s="12">
        <v>2.1</v>
      </c>
      <c r="AS12" s="12">
        <v>0.44</v>
      </c>
      <c r="AT12" s="12">
        <v>0.9</v>
      </c>
      <c r="AU12" s="12">
        <v>108</v>
      </c>
      <c r="AV12" s="12">
        <v>0.7</v>
      </c>
      <c r="AW12" s="12">
        <v>25.1</v>
      </c>
      <c r="AX12" s="12">
        <v>2.96</v>
      </c>
      <c r="AY12" s="12">
        <v>129.5</v>
      </c>
    </row>
    <row r="13" spans="1:51" x14ac:dyDescent="0.25">
      <c r="A13" s="45">
        <v>62457</v>
      </c>
      <c r="B13" s="15" t="s">
        <v>14</v>
      </c>
      <c r="C13" s="28"/>
      <c r="D13" s="12">
        <v>63.81</v>
      </c>
      <c r="E13" s="12">
        <v>15.65</v>
      </c>
      <c r="F13" s="12">
        <v>5.79</v>
      </c>
      <c r="G13" s="12">
        <v>1.93</v>
      </c>
      <c r="H13" s="12">
        <v>2.77</v>
      </c>
      <c r="I13" s="12">
        <v>3.18</v>
      </c>
      <c r="J13" s="12">
        <v>1.02</v>
      </c>
      <c r="K13" s="12">
        <v>0.78</v>
      </c>
      <c r="L13" s="12">
        <v>0.11</v>
      </c>
      <c r="M13" s="12">
        <v>0.1</v>
      </c>
      <c r="N13" s="12">
        <v>3.0000000000000001E-3</v>
      </c>
      <c r="O13" s="12">
        <v>4.7</v>
      </c>
      <c r="P13" s="12">
        <v>99.82</v>
      </c>
      <c r="Q13" s="12">
        <v>0.09</v>
      </c>
      <c r="R13" s="12" t="s">
        <v>2</v>
      </c>
      <c r="S13" s="12">
        <v>564</v>
      </c>
      <c r="T13" s="12" t="s">
        <v>1</v>
      </c>
      <c r="U13" s="12">
        <v>30.9</v>
      </c>
      <c r="V13" s="12">
        <v>12.3</v>
      </c>
      <c r="W13" s="12">
        <v>1</v>
      </c>
      <c r="X13" s="12">
        <v>4.1900000000000004</v>
      </c>
      <c r="Y13" s="12">
        <v>2.81</v>
      </c>
      <c r="Z13" s="12">
        <v>1.1499999999999999</v>
      </c>
      <c r="AA13" s="12">
        <v>11.8</v>
      </c>
      <c r="AB13" s="12">
        <v>4.3499999999999996</v>
      </c>
      <c r="AC13" s="12">
        <v>4</v>
      </c>
      <c r="AD13" s="12">
        <v>0.95</v>
      </c>
      <c r="AE13" s="12">
        <v>13.4</v>
      </c>
      <c r="AF13" s="12">
        <v>0.41</v>
      </c>
      <c r="AG13" s="12">
        <v>3.6</v>
      </c>
      <c r="AH13" s="12">
        <v>15.7</v>
      </c>
      <c r="AI13" s="12" t="s">
        <v>0</v>
      </c>
      <c r="AJ13" s="12">
        <v>3.75</v>
      </c>
      <c r="AK13" s="12">
        <v>16.399999999999999</v>
      </c>
      <c r="AL13" s="12">
        <v>20</v>
      </c>
      <c r="AM13" s="12">
        <v>3.84</v>
      </c>
      <c r="AN13" s="12" t="s">
        <v>1</v>
      </c>
      <c r="AO13" s="12">
        <v>297</v>
      </c>
      <c r="AP13" s="12">
        <v>0.2</v>
      </c>
      <c r="AQ13" s="12">
        <v>0.72</v>
      </c>
      <c r="AR13" s="12">
        <v>2.2000000000000002</v>
      </c>
      <c r="AS13" s="12">
        <v>0.47</v>
      </c>
      <c r="AT13" s="12">
        <v>1</v>
      </c>
      <c r="AU13" s="12">
        <v>121</v>
      </c>
      <c r="AV13" s="12">
        <v>0.7</v>
      </c>
      <c r="AW13" s="12">
        <v>26.9</v>
      </c>
      <c r="AX13" s="12">
        <v>2.92</v>
      </c>
      <c r="AY13" s="12">
        <v>144.6</v>
      </c>
    </row>
    <row r="14" spans="1:51" x14ac:dyDescent="0.25">
      <c r="A14" s="45">
        <v>62458</v>
      </c>
      <c r="B14" s="15" t="s">
        <v>14</v>
      </c>
      <c r="C14" s="28"/>
      <c r="D14" s="12">
        <v>61.05</v>
      </c>
      <c r="E14" s="12">
        <v>16.28</v>
      </c>
      <c r="F14" s="12">
        <v>6.18</v>
      </c>
      <c r="G14" s="12">
        <v>2.33</v>
      </c>
      <c r="H14" s="12">
        <v>3.07</v>
      </c>
      <c r="I14" s="12">
        <v>2.94</v>
      </c>
      <c r="J14" s="12">
        <v>1.21</v>
      </c>
      <c r="K14" s="12">
        <v>0.67</v>
      </c>
      <c r="L14" s="12">
        <v>0.12</v>
      </c>
      <c r="M14" s="12">
        <v>0.13</v>
      </c>
      <c r="N14" s="12">
        <v>5.0000000000000001E-3</v>
      </c>
      <c r="O14" s="12">
        <v>5.8</v>
      </c>
      <c r="P14" s="12">
        <v>99.81</v>
      </c>
      <c r="Q14" s="12">
        <v>0.13</v>
      </c>
      <c r="R14" s="12" t="s">
        <v>2</v>
      </c>
      <c r="S14" s="12">
        <v>614</v>
      </c>
      <c r="T14" s="12">
        <v>1</v>
      </c>
      <c r="U14" s="12">
        <v>26.3</v>
      </c>
      <c r="V14" s="12">
        <v>13.2</v>
      </c>
      <c r="W14" s="12">
        <v>1.5</v>
      </c>
      <c r="X14" s="12">
        <v>4.2</v>
      </c>
      <c r="Y14" s="12">
        <v>3.04</v>
      </c>
      <c r="Z14" s="12">
        <v>0.87</v>
      </c>
      <c r="AA14" s="12">
        <v>12.9</v>
      </c>
      <c r="AB14" s="12">
        <v>4.03</v>
      </c>
      <c r="AC14" s="12">
        <v>3.7</v>
      </c>
      <c r="AD14" s="12">
        <v>1.03</v>
      </c>
      <c r="AE14" s="12">
        <v>10.8</v>
      </c>
      <c r="AF14" s="12">
        <v>0.43</v>
      </c>
      <c r="AG14" s="12">
        <v>2.9</v>
      </c>
      <c r="AH14" s="12">
        <v>14.9</v>
      </c>
      <c r="AI14" s="12" t="s">
        <v>0</v>
      </c>
      <c r="AJ14" s="12">
        <v>3.24</v>
      </c>
      <c r="AK14" s="12">
        <v>21.7</v>
      </c>
      <c r="AL14" s="12">
        <v>23</v>
      </c>
      <c r="AM14" s="12">
        <v>3.63</v>
      </c>
      <c r="AN14" s="12" t="s">
        <v>1</v>
      </c>
      <c r="AO14" s="12">
        <v>221.6</v>
      </c>
      <c r="AP14" s="12">
        <v>0.3</v>
      </c>
      <c r="AQ14" s="12">
        <v>0.66</v>
      </c>
      <c r="AR14" s="12">
        <v>2.2000000000000002</v>
      </c>
      <c r="AS14" s="12">
        <v>0.45</v>
      </c>
      <c r="AT14" s="12">
        <v>1.3</v>
      </c>
      <c r="AU14" s="12">
        <v>136</v>
      </c>
      <c r="AV14" s="12">
        <v>0.9</v>
      </c>
      <c r="AW14" s="12">
        <v>25.6</v>
      </c>
      <c r="AX14" s="12">
        <v>3.12</v>
      </c>
      <c r="AY14" s="12">
        <v>140.1</v>
      </c>
    </row>
    <row r="15" spans="1:51" x14ac:dyDescent="0.25">
      <c r="A15" s="45">
        <v>62459</v>
      </c>
      <c r="B15" s="15" t="s">
        <v>14</v>
      </c>
      <c r="C15" s="28"/>
      <c r="D15" s="12">
        <v>59.66</v>
      </c>
      <c r="E15" s="12">
        <v>16.54</v>
      </c>
      <c r="F15" s="12">
        <v>6.29</v>
      </c>
      <c r="G15" s="12">
        <v>2.27</v>
      </c>
      <c r="H15" s="12">
        <v>3.5</v>
      </c>
      <c r="I15" s="12">
        <v>2.99</v>
      </c>
      <c r="J15" s="12">
        <v>1.07</v>
      </c>
      <c r="K15" s="12">
        <v>0.67</v>
      </c>
      <c r="L15" s="12">
        <v>0.1</v>
      </c>
      <c r="M15" s="12">
        <v>0.13</v>
      </c>
      <c r="N15" s="12">
        <v>3.0000000000000001E-3</v>
      </c>
      <c r="O15" s="12">
        <v>6.6</v>
      </c>
      <c r="P15" s="12">
        <v>99.81</v>
      </c>
      <c r="Q15" s="12">
        <v>0.38</v>
      </c>
      <c r="R15" s="12" t="s">
        <v>2</v>
      </c>
      <c r="S15" s="12">
        <v>633</v>
      </c>
      <c r="T15" s="12" t="s">
        <v>1</v>
      </c>
      <c r="U15" s="12">
        <v>25.7</v>
      </c>
      <c r="V15" s="12">
        <v>12</v>
      </c>
      <c r="W15" s="12">
        <v>1</v>
      </c>
      <c r="X15" s="12">
        <v>4.41</v>
      </c>
      <c r="Y15" s="12">
        <v>2.85</v>
      </c>
      <c r="Z15" s="12">
        <v>0.77</v>
      </c>
      <c r="AA15" s="12">
        <v>12.6</v>
      </c>
      <c r="AB15" s="12">
        <v>3.88</v>
      </c>
      <c r="AC15" s="12">
        <v>3.2</v>
      </c>
      <c r="AD15" s="12">
        <v>0.98</v>
      </c>
      <c r="AE15" s="12">
        <v>9.5</v>
      </c>
      <c r="AF15" s="12">
        <v>0.5</v>
      </c>
      <c r="AG15" s="12">
        <v>3</v>
      </c>
      <c r="AH15" s="12">
        <v>13.4</v>
      </c>
      <c r="AI15" s="12" t="s">
        <v>0</v>
      </c>
      <c r="AJ15" s="12">
        <v>3</v>
      </c>
      <c r="AK15" s="12">
        <v>16.899999999999999</v>
      </c>
      <c r="AL15" s="12">
        <v>25</v>
      </c>
      <c r="AM15" s="12">
        <v>3.32</v>
      </c>
      <c r="AN15" s="12" t="s">
        <v>1</v>
      </c>
      <c r="AO15" s="12">
        <v>224.2</v>
      </c>
      <c r="AP15" s="12">
        <v>0.2</v>
      </c>
      <c r="AQ15" s="12">
        <v>0.7</v>
      </c>
      <c r="AR15" s="12">
        <v>1.9</v>
      </c>
      <c r="AS15" s="12">
        <v>0.49</v>
      </c>
      <c r="AT15" s="12">
        <v>1.4</v>
      </c>
      <c r="AU15" s="12">
        <v>140</v>
      </c>
      <c r="AV15" s="12" t="s">
        <v>4</v>
      </c>
      <c r="AW15" s="12">
        <v>25</v>
      </c>
      <c r="AX15" s="12">
        <v>3.38</v>
      </c>
      <c r="AY15" s="12">
        <v>121.5</v>
      </c>
    </row>
    <row r="16" spans="1:51" x14ac:dyDescent="0.25">
      <c r="A16" s="45">
        <v>62460</v>
      </c>
      <c r="B16" s="15" t="s">
        <v>14</v>
      </c>
      <c r="C16" s="30" t="s">
        <v>103</v>
      </c>
      <c r="D16" s="12">
        <v>61.81</v>
      </c>
      <c r="E16" s="12">
        <v>16.329999999999998</v>
      </c>
      <c r="F16" s="12">
        <v>6.13</v>
      </c>
      <c r="G16" s="12">
        <v>2.2599999999999998</v>
      </c>
      <c r="H16" s="12">
        <v>2.66</v>
      </c>
      <c r="I16" s="12">
        <v>2.88</v>
      </c>
      <c r="J16" s="12">
        <v>1.1499999999999999</v>
      </c>
      <c r="K16" s="12">
        <v>0.69</v>
      </c>
      <c r="L16" s="12">
        <v>0.13</v>
      </c>
      <c r="M16" s="12">
        <v>0.13</v>
      </c>
      <c r="N16" s="12">
        <v>3.0000000000000001E-3</v>
      </c>
      <c r="O16" s="12">
        <v>5.6</v>
      </c>
      <c r="P16" s="12">
        <v>99.82</v>
      </c>
      <c r="Q16" s="12">
        <v>0.19</v>
      </c>
      <c r="R16" s="12" t="s">
        <v>2</v>
      </c>
      <c r="S16" s="12">
        <v>604</v>
      </c>
      <c r="T16" s="12" t="s">
        <v>1</v>
      </c>
      <c r="U16" s="12">
        <v>24.9</v>
      </c>
      <c r="V16" s="12">
        <v>11.9</v>
      </c>
      <c r="W16" s="12">
        <v>1.5</v>
      </c>
      <c r="X16" s="12">
        <v>3.87</v>
      </c>
      <c r="Y16" s="12">
        <v>2.94</v>
      </c>
      <c r="Z16" s="12">
        <v>1.06</v>
      </c>
      <c r="AA16" s="12">
        <v>12</v>
      </c>
      <c r="AB16" s="12">
        <v>3.95</v>
      </c>
      <c r="AC16" s="12">
        <v>3.5</v>
      </c>
      <c r="AD16" s="12">
        <v>0.92</v>
      </c>
      <c r="AE16" s="12">
        <v>11.3</v>
      </c>
      <c r="AF16" s="12">
        <v>0.4</v>
      </c>
      <c r="AG16" s="12">
        <v>2.9</v>
      </c>
      <c r="AH16" s="12">
        <v>14.4</v>
      </c>
      <c r="AI16" s="12" t="s">
        <v>0</v>
      </c>
      <c r="AJ16" s="12">
        <v>3.21</v>
      </c>
      <c r="AK16" s="12">
        <v>20.2</v>
      </c>
      <c r="AL16" s="12">
        <v>22</v>
      </c>
      <c r="AM16" s="12">
        <v>3.38</v>
      </c>
      <c r="AN16" s="12" t="s">
        <v>1</v>
      </c>
      <c r="AO16" s="12">
        <v>222.8</v>
      </c>
      <c r="AP16" s="12">
        <v>0.1</v>
      </c>
      <c r="AQ16" s="12">
        <v>0.68</v>
      </c>
      <c r="AR16" s="12">
        <v>2.2999999999999998</v>
      </c>
      <c r="AS16" s="12">
        <v>0.44</v>
      </c>
      <c r="AT16" s="12">
        <v>1.3</v>
      </c>
      <c r="AU16" s="12">
        <v>130</v>
      </c>
      <c r="AV16" s="12">
        <v>0.7</v>
      </c>
      <c r="AW16" s="12">
        <v>23.4</v>
      </c>
      <c r="AX16" s="12">
        <v>2.87</v>
      </c>
      <c r="AY16" s="12">
        <v>126.9</v>
      </c>
    </row>
    <row r="17" spans="1:51" x14ac:dyDescent="0.25">
      <c r="A17" s="45">
        <v>62461</v>
      </c>
      <c r="B17" s="15" t="s">
        <v>14</v>
      </c>
      <c r="C17" s="30" t="s">
        <v>104</v>
      </c>
      <c r="D17" s="12">
        <v>61.63</v>
      </c>
      <c r="E17" s="12">
        <v>16.440000000000001</v>
      </c>
      <c r="F17" s="12">
        <v>6.12</v>
      </c>
      <c r="G17" s="12">
        <v>2.23</v>
      </c>
      <c r="H17" s="12">
        <v>2.69</v>
      </c>
      <c r="I17" s="12">
        <v>2.89</v>
      </c>
      <c r="J17" s="12">
        <v>1.1200000000000001</v>
      </c>
      <c r="K17" s="12">
        <v>0.68</v>
      </c>
      <c r="L17" s="12">
        <v>0.09</v>
      </c>
      <c r="M17" s="12">
        <v>0.12</v>
      </c>
      <c r="N17" s="12">
        <v>3.0000000000000001E-3</v>
      </c>
      <c r="O17" s="12">
        <v>5.8</v>
      </c>
      <c r="P17" s="12">
        <v>99.81</v>
      </c>
      <c r="Q17" s="12">
        <v>0.18</v>
      </c>
      <c r="R17" s="12" t="s">
        <v>2</v>
      </c>
      <c r="S17" s="12">
        <v>626</v>
      </c>
      <c r="T17" s="12" t="s">
        <v>1</v>
      </c>
      <c r="U17" s="12">
        <v>25.7</v>
      </c>
      <c r="V17" s="12">
        <v>10.4</v>
      </c>
      <c r="W17" s="12">
        <v>1.4</v>
      </c>
      <c r="X17" s="12">
        <v>4.21</v>
      </c>
      <c r="Y17" s="12">
        <v>2.73</v>
      </c>
      <c r="Z17" s="12">
        <v>0.9</v>
      </c>
      <c r="AA17" s="12">
        <v>11.9</v>
      </c>
      <c r="AB17" s="12">
        <v>3.73</v>
      </c>
      <c r="AC17" s="12">
        <v>3.7</v>
      </c>
      <c r="AD17" s="12">
        <v>0.89</v>
      </c>
      <c r="AE17" s="12">
        <v>11</v>
      </c>
      <c r="AF17" s="12">
        <v>0.45</v>
      </c>
      <c r="AG17" s="12">
        <v>2.6</v>
      </c>
      <c r="AH17" s="12">
        <v>14.5</v>
      </c>
      <c r="AI17" s="12" t="s">
        <v>0</v>
      </c>
      <c r="AJ17" s="12">
        <v>3.25</v>
      </c>
      <c r="AK17" s="12">
        <v>18.600000000000001</v>
      </c>
      <c r="AL17" s="12">
        <v>22</v>
      </c>
      <c r="AM17" s="12">
        <v>3.34</v>
      </c>
      <c r="AN17" s="12" t="s">
        <v>1</v>
      </c>
      <c r="AO17" s="12">
        <v>210.7</v>
      </c>
      <c r="AP17" s="12">
        <v>0.2</v>
      </c>
      <c r="AQ17" s="12">
        <v>0.68</v>
      </c>
      <c r="AR17" s="12">
        <v>2.1</v>
      </c>
      <c r="AS17" s="12">
        <v>0.44</v>
      </c>
      <c r="AT17" s="12">
        <v>1.2</v>
      </c>
      <c r="AU17" s="12">
        <v>127</v>
      </c>
      <c r="AV17" s="12">
        <v>0.6</v>
      </c>
      <c r="AW17" s="12">
        <v>23.2</v>
      </c>
      <c r="AX17" s="12">
        <v>2.9</v>
      </c>
      <c r="AY17" s="12">
        <v>126.2</v>
      </c>
    </row>
    <row r="18" spans="1:51" x14ac:dyDescent="0.25">
      <c r="A18" s="45">
        <v>62462</v>
      </c>
      <c r="B18" s="15" t="s">
        <v>14</v>
      </c>
      <c r="C18" s="30" t="s">
        <v>105</v>
      </c>
      <c r="D18" s="12">
        <v>68.73</v>
      </c>
      <c r="E18" s="12">
        <v>13.47</v>
      </c>
      <c r="F18" s="12">
        <v>5.0599999999999996</v>
      </c>
      <c r="G18" s="12">
        <v>1.82</v>
      </c>
      <c r="H18" s="12">
        <v>3.04</v>
      </c>
      <c r="I18" s="12">
        <v>3.16</v>
      </c>
      <c r="J18" s="12">
        <v>1.07</v>
      </c>
      <c r="K18" s="12">
        <v>0.63</v>
      </c>
      <c r="L18" s="12">
        <v>0.12</v>
      </c>
      <c r="M18" s="12">
        <v>0.1</v>
      </c>
      <c r="N18" s="12">
        <v>3.0000000000000001E-3</v>
      </c>
      <c r="O18" s="12">
        <v>2.7</v>
      </c>
      <c r="P18" s="12">
        <v>99.85</v>
      </c>
      <c r="Q18" s="12" t="s">
        <v>2</v>
      </c>
      <c r="R18" s="12" t="s">
        <v>2</v>
      </c>
      <c r="S18" s="12">
        <v>475</v>
      </c>
      <c r="T18" s="12">
        <v>1</v>
      </c>
      <c r="U18" s="12">
        <v>26.5</v>
      </c>
      <c r="V18" s="12">
        <v>8.3000000000000007</v>
      </c>
      <c r="W18" s="12">
        <v>0.6</v>
      </c>
      <c r="X18" s="12">
        <v>3.91</v>
      </c>
      <c r="Y18" s="12">
        <v>2.48</v>
      </c>
      <c r="Z18" s="12">
        <v>0.95</v>
      </c>
      <c r="AA18" s="12">
        <v>10.4</v>
      </c>
      <c r="AB18" s="12">
        <v>4.29</v>
      </c>
      <c r="AC18" s="12">
        <v>3.9</v>
      </c>
      <c r="AD18" s="12">
        <v>0.85</v>
      </c>
      <c r="AE18" s="12">
        <v>12.3</v>
      </c>
      <c r="AF18" s="12">
        <v>0.46</v>
      </c>
      <c r="AG18" s="12">
        <v>2.9</v>
      </c>
      <c r="AH18" s="12">
        <v>13.9</v>
      </c>
      <c r="AI18" s="12" t="s">
        <v>0</v>
      </c>
      <c r="AJ18" s="12">
        <v>3.26</v>
      </c>
      <c r="AK18" s="12">
        <v>15.6</v>
      </c>
      <c r="AL18" s="12">
        <v>17</v>
      </c>
      <c r="AM18" s="12">
        <v>3.01</v>
      </c>
      <c r="AN18" s="12" t="s">
        <v>1</v>
      </c>
      <c r="AO18" s="12">
        <v>216.8</v>
      </c>
      <c r="AP18" s="12">
        <v>0.2</v>
      </c>
      <c r="AQ18" s="12">
        <v>0.63</v>
      </c>
      <c r="AR18" s="12">
        <v>2</v>
      </c>
      <c r="AS18" s="12">
        <v>0.43</v>
      </c>
      <c r="AT18" s="12">
        <v>1</v>
      </c>
      <c r="AU18" s="12">
        <v>105</v>
      </c>
      <c r="AV18" s="12">
        <v>0.8</v>
      </c>
      <c r="AW18" s="12">
        <v>25.4</v>
      </c>
      <c r="AX18" s="12">
        <v>3.07</v>
      </c>
      <c r="AY18" s="12">
        <v>140.9</v>
      </c>
    </row>
    <row r="19" spans="1:51" x14ac:dyDescent="0.25">
      <c r="A19" s="45">
        <v>62463</v>
      </c>
      <c r="B19" s="15" t="s">
        <v>14</v>
      </c>
      <c r="C19" s="28"/>
      <c r="D19" s="12">
        <v>61.21</v>
      </c>
      <c r="E19" s="12">
        <v>16.989999999999998</v>
      </c>
      <c r="F19" s="12">
        <v>6.02</v>
      </c>
      <c r="G19" s="12">
        <v>1.95</v>
      </c>
      <c r="H19" s="12">
        <v>2.04</v>
      </c>
      <c r="I19" s="12">
        <v>2.52</v>
      </c>
      <c r="J19" s="12">
        <v>1.1499999999999999</v>
      </c>
      <c r="K19" s="12">
        <v>0.72</v>
      </c>
      <c r="L19" s="12">
        <v>7.0000000000000007E-2</v>
      </c>
      <c r="M19" s="12">
        <v>0.14000000000000001</v>
      </c>
      <c r="N19" s="12">
        <v>4.0000000000000001E-3</v>
      </c>
      <c r="O19" s="12">
        <v>7</v>
      </c>
      <c r="P19" s="12">
        <v>99.82</v>
      </c>
      <c r="Q19" s="12">
        <v>0.17</v>
      </c>
      <c r="R19" s="12" t="s">
        <v>2</v>
      </c>
      <c r="S19" s="12">
        <v>630</v>
      </c>
      <c r="T19" s="12">
        <v>1</v>
      </c>
      <c r="U19" s="12">
        <v>36.200000000000003</v>
      </c>
      <c r="V19" s="12">
        <v>12.8</v>
      </c>
      <c r="W19" s="12">
        <v>1.3</v>
      </c>
      <c r="X19" s="12">
        <v>4.04</v>
      </c>
      <c r="Y19" s="12">
        <v>2.4700000000000002</v>
      </c>
      <c r="Z19" s="12">
        <v>0.97</v>
      </c>
      <c r="AA19" s="12">
        <v>13.4</v>
      </c>
      <c r="AB19" s="12">
        <v>3.75</v>
      </c>
      <c r="AC19" s="12">
        <v>3.8</v>
      </c>
      <c r="AD19" s="12">
        <v>0.91</v>
      </c>
      <c r="AE19" s="12">
        <v>12.4</v>
      </c>
      <c r="AF19" s="12">
        <v>0.39</v>
      </c>
      <c r="AG19" s="12">
        <v>3.3</v>
      </c>
      <c r="AH19" s="12">
        <v>14.8</v>
      </c>
      <c r="AI19" s="12" t="s">
        <v>0</v>
      </c>
      <c r="AJ19" s="12">
        <v>3.5</v>
      </c>
      <c r="AK19" s="12">
        <v>20.100000000000001</v>
      </c>
      <c r="AL19" s="12">
        <v>21</v>
      </c>
      <c r="AM19" s="12">
        <v>3.3</v>
      </c>
      <c r="AN19" s="12" t="s">
        <v>1</v>
      </c>
      <c r="AO19" s="12">
        <v>170.2</v>
      </c>
      <c r="AP19" s="12">
        <v>0.2</v>
      </c>
      <c r="AQ19" s="12">
        <v>0.67</v>
      </c>
      <c r="AR19" s="12">
        <v>2.2999999999999998</v>
      </c>
      <c r="AS19" s="12">
        <v>0.43</v>
      </c>
      <c r="AT19" s="12">
        <v>1.2</v>
      </c>
      <c r="AU19" s="12">
        <v>130</v>
      </c>
      <c r="AV19" s="12">
        <v>0.8</v>
      </c>
      <c r="AW19" s="12">
        <v>22.3</v>
      </c>
      <c r="AX19" s="12">
        <v>2.4700000000000002</v>
      </c>
      <c r="AY19" s="12">
        <v>137.69999999999999</v>
      </c>
    </row>
    <row r="20" spans="1:51" x14ac:dyDescent="0.25">
      <c r="A20" s="45">
        <v>62464</v>
      </c>
      <c r="B20" s="15" t="s">
        <v>14</v>
      </c>
      <c r="C20" s="28"/>
      <c r="D20" s="12">
        <v>66.959999999999994</v>
      </c>
      <c r="E20" s="12">
        <v>14.05</v>
      </c>
      <c r="F20" s="12">
        <v>5.16</v>
      </c>
      <c r="G20" s="12">
        <v>1.48</v>
      </c>
      <c r="H20" s="12">
        <v>2.0699999999999998</v>
      </c>
      <c r="I20" s="12">
        <v>3.43</v>
      </c>
      <c r="J20" s="12">
        <v>1.08</v>
      </c>
      <c r="K20" s="12">
        <v>0.71</v>
      </c>
      <c r="L20" s="12">
        <v>0.12</v>
      </c>
      <c r="M20" s="12">
        <v>0.14000000000000001</v>
      </c>
      <c r="N20" s="12">
        <v>4.0000000000000001E-3</v>
      </c>
      <c r="O20" s="12">
        <v>4.5999999999999996</v>
      </c>
      <c r="P20" s="12">
        <v>99.84</v>
      </c>
      <c r="Q20" s="12">
        <v>0.02</v>
      </c>
      <c r="R20" s="12" t="s">
        <v>2</v>
      </c>
      <c r="S20" s="12">
        <v>519</v>
      </c>
      <c r="T20" s="12" t="s">
        <v>1</v>
      </c>
      <c r="U20" s="12">
        <v>31</v>
      </c>
      <c r="V20" s="12">
        <v>9</v>
      </c>
      <c r="W20" s="12">
        <v>1</v>
      </c>
      <c r="X20" s="12">
        <v>3.98</v>
      </c>
      <c r="Y20" s="12">
        <v>2.4</v>
      </c>
      <c r="Z20" s="12">
        <v>1.1499999999999999</v>
      </c>
      <c r="AA20" s="12">
        <v>9.1</v>
      </c>
      <c r="AB20" s="12">
        <v>4.57</v>
      </c>
      <c r="AC20" s="12">
        <v>3</v>
      </c>
      <c r="AD20" s="12">
        <v>0.87</v>
      </c>
      <c r="AE20" s="12">
        <v>12.5</v>
      </c>
      <c r="AF20" s="12">
        <v>0.39</v>
      </c>
      <c r="AG20" s="12">
        <v>3.4</v>
      </c>
      <c r="AH20" s="12">
        <v>16.399999999999999</v>
      </c>
      <c r="AI20" s="12" t="s">
        <v>0</v>
      </c>
      <c r="AJ20" s="12">
        <v>3.63</v>
      </c>
      <c r="AK20" s="12">
        <v>12.6</v>
      </c>
      <c r="AL20" s="12">
        <v>18</v>
      </c>
      <c r="AM20" s="12">
        <v>3.56</v>
      </c>
      <c r="AN20" s="12" t="s">
        <v>1</v>
      </c>
      <c r="AO20" s="12">
        <v>161.69999999999999</v>
      </c>
      <c r="AP20" s="12">
        <v>0.2</v>
      </c>
      <c r="AQ20" s="12">
        <v>0.68</v>
      </c>
      <c r="AR20" s="12">
        <v>1.3</v>
      </c>
      <c r="AS20" s="12">
        <v>0.39</v>
      </c>
      <c r="AT20" s="12">
        <v>0.9</v>
      </c>
      <c r="AU20" s="12">
        <v>103</v>
      </c>
      <c r="AV20" s="12" t="s">
        <v>4</v>
      </c>
      <c r="AW20" s="12">
        <v>23.5</v>
      </c>
      <c r="AX20" s="12">
        <v>2.5</v>
      </c>
      <c r="AY20" s="12">
        <v>94.4</v>
      </c>
    </row>
    <row r="21" spans="1:51" x14ac:dyDescent="0.25">
      <c r="A21" s="45">
        <v>62465</v>
      </c>
      <c r="B21" s="15" t="s">
        <v>14</v>
      </c>
      <c r="C21" s="28"/>
      <c r="D21" s="12">
        <v>64.97</v>
      </c>
      <c r="E21" s="12">
        <v>14.59</v>
      </c>
      <c r="F21" s="12">
        <v>5.97</v>
      </c>
      <c r="G21" s="12">
        <v>2.0099999999999998</v>
      </c>
      <c r="H21" s="12">
        <v>2.02</v>
      </c>
      <c r="I21" s="12">
        <v>3.22</v>
      </c>
      <c r="J21" s="12">
        <v>1.18</v>
      </c>
      <c r="K21" s="12">
        <v>0.7</v>
      </c>
      <c r="L21" s="12">
        <v>0.13</v>
      </c>
      <c r="M21" s="12">
        <v>0.12</v>
      </c>
      <c r="N21" s="12">
        <v>3.0000000000000001E-3</v>
      </c>
      <c r="O21" s="12">
        <v>4.9000000000000004</v>
      </c>
      <c r="P21" s="12">
        <v>99.82</v>
      </c>
      <c r="Q21" s="12">
        <v>0.25</v>
      </c>
      <c r="R21" s="12" t="s">
        <v>2</v>
      </c>
      <c r="S21" s="12">
        <v>606</v>
      </c>
      <c r="T21" s="12" t="s">
        <v>1</v>
      </c>
      <c r="U21" s="12">
        <v>35.299999999999997</v>
      </c>
      <c r="V21" s="12">
        <v>8.9</v>
      </c>
      <c r="W21" s="12">
        <v>0.8</v>
      </c>
      <c r="X21" s="12">
        <v>4</v>
      </c>
      <c r="Y21" s="12">
        <v>2.8</v>
      </c>
      <c r="Z21" s="12">
        <v>0.97</v>
      </c>
      <c r="AA21" s="12">
        <v>10.1</v>
      </c>
      <c r="AB21" s="12">
        <v>3.7</v>
      </c>
      <c r="AC21" s="12">
        <v>2.7</v>
      </c>
      <c r="AD21" s="12">
        <v>0.84</v>
      </c>
      <c r="AE21" s="12">
        <v>12.1</v>
      </c>
      <c r="AF21" s="12">
        <v>0.4</v>
      </c>
      <c r="AG21" s="12">
        <v>3.3</v>
      </c>
      <c r="AH21" s="12">
        <v>14.3</v>
      </c>
      <c r="AI21" s="12" t="s">
        <v>0</v>
      </c>
      <c r="AJ21" s="12">
        <v>3.53</v>
      </c>
      <c r="AK21" s="12">
        <v>16.5</v>
      </c>
      <c r="AL21" s="12">
        <v>19</v>
      </c>
      <c r="AM21" s="12">
        <v>3.53</v>
      </c>
      <c r="AN21" s="12" t="s">
        <v>1</v>
      </c>
      <c r="AO21" s="12">
        <v>166</v>
      </c>
      <c r="AP21" s="12">
        <v>0.2</v>
      </c>
      <c r="AQ21" s="12">
        <v>0.66</v>
      </c>
      <c r="AR21" s="12">
        <v>2.1</v>
      </c>
      <c r="AS21" s="12">
        <v>0.39</v>
      </c>
      <c r="AT21" s="12">
        <v>1</v>
      </c>
      <c r="AU21" s="12">
        <v>114</v>
      </c>
      <c r="AV21" s="12">
        <v>0.7</v>
      </c>
      <c r="AW21" s="12">
        <v>20</v>
      </c>
      <c r="AX21" s="12">
        <v>2.62</v>
      </c>
      <c r="AY21" s="12">
        <v>103.8</v>
      </c>
    </row>
    <row r="22" spans="1:51" x14ac:dyDescent="0.25">
      <c r="A22" s="45">
        <v>62466</v>
      </c>
      <c r="B22" s="15" t="s">
        <v>14</v>
      </c>
      <c r="C22" s="30" t="s">
        <v>106</v>
      </c>
      <c r="D22" s="12">
        <v>68.680000000000007</v>
      </c>
      <c r="E22" s="12">
        <v>13.43</v>
      </c>
      <c r="F22" s="12">
        <v>5.05</v>
      </c>
      <c r="G22" s="12">
        <v>1.81</v>
      </c>
      <c r="H22" s="12">
        <v>3.03</v>
      </c>
      <c r="I22" s="12">
        <v>3.18</v>
      </c>
      <c r="J22" s="12">
        <v>1.07</v>
      </c>
      <c r="K22" s="12">
        <v>0.63</v>
      </c>
      <c r="L22" s="12">
        <v>0.11</v>
      </c>
      <c r="M22" s="12">
        <v>0.1</v>
      </c>
      <c r="N22" s="12">
        <v>3.0000000000000001E-3</v>
      </c>
      <c r="O22" s="12">
        <v>2.8</v>
      </c>
      <c r="P22" s="12">
        <v>99.86</v>
      </c>
      <c r="Q22" s="12">
        <v>0.02</v>
      </c>
      <c r="R22" s="12" t="s">
        <v>2</v>
      </c>
      <c r="S22" s="12">
        <v>451</v>
      </c>
      <c r="T22" s="12">
        <v>1</v>
      </c>
      <c r="U22" s="12">
        <v>24.9</v>
      </c>
      <c r="V22" s="12">
        <v>7.6</v>
      </c>
      <c r="W22" s="12">
        <v>0.7</v>
      </c>
      <c r="X22" s="12">
        <v>3.74</v>
      </c>
      <c r="Y22" s="12">
        <v>2.42</v>
      </c>
      <c r="Z22" s="12">
        <v>0.89</v>
      </c>
      <c r="AA22" s="12">
        <v>10</v>
      </c>
      <c r="AB22" s="12">
        <v>3.83</v>
      </c>
      <c r="AC22" s="12">
        <v>3.8</v>
      </c>
      <c r="AD22" s="12">
        <v>0.78</v>
      </c>
      <c r="AE22" s="12">
        <v>12</v>
      </c>
      <c r="AF22" s="12">
        <v>0.4</v>
      </c>
      <c r="AG22" s="12">
        <v>3.4</v>
      </c>
      <c r="AH22" s="12">
        <v>13</v>
      </c>
      <c r="AI22" s="12" t="s">
        <v>0</v>
      </c>
      <c r="AJ22" s="12">
        <v>3.15</v>
      </c>
      <c r="AK22" s="12">
        <v>16.5</v>
      </c>
      <c r="AL22" s="12">
        <v>17</v>
      </c>
      <c r="AM22" s="12">
        <v>3.31</v>
      </c>
      <c r="AN22" s="12" t="s">
        <v>1</v>
      </c>
      <c r="AO22" s="12">
        <v>208.3</v>
      </c>
      <c r="AP22" s="12">
        <v>0.3</v>
      </c>
      <c r="AQ22" s="12">
        <v>0.57999999999999996</v>
      </c>
      <c r="AR22" s="12">
        <v>1.6</v>
      </c>
      <c r="AS22" s="12">
        <v>0.4</v>
      </c>
      <c r="AT22" s="12">
        <v>0.7</v>
      </c>
      <c r="AU22" s="12">
        <v>107</v>
      </c>
      <c r="AV22" s="12">
        <v>0.7</v>
      </c>
      <c r="AW22" s="12">
        <v>23.6</v>
      </c>
      <c r="AX22" s="12">
        <v>2.67</v>
      </c>
      <c r="AY22" s="12">
        <v>147.4</v>
      </c>
    </row>
    <row r="23" spans="1:51" x14ac:dyDescent="0.25">
      <c r="A23" s="45">
        <v>62468</v>
      </c>
      <c r="B23" s="15" t="s">
        <v>14</v>
      </c>
      <c r="C23" s="30" t="s">
        <v>107</v>
      </c>
      <c r="D23" s="12">
        <v>64.39</v>
      </c>
      <c r="E23" s="12">
        <v>15.48</v>
      </c>
      <c r="F23" s="12">
        <v>5.65</v>
      </c>
      <c r="G23" s="12">
        <v>1.88</v>
      </c>
      <c r="H23" s="12">
        <v>2.09</v>
      </c>
      <c r="I23" s="12">
        <v>3.03</v>
      </c>
      <c r="J23" s="12">
        <v>1.1000000000000001</v>
      </c>
      <c r="K23" s="12">
        <v>0.7</v>
      </c>
      <c r="L23" s="12">
        <v>0.17</v>
      </c>
      <c r="M23" s="12">
        <v>0.1</v>
      </c>
      <c r="N23" s="12">
        <v>3.0000000000000001E-3</v>
      </c>
      <c r="O23" s="12">
        <v>5.2</v>
      </c>
      <c r="P23" s="12">
        <v>99.84</v>
      </c>
      <c r="Q23" s="12">
        <v>0.05</v>
      </c>
      <c r="R23" s="12" t="s">
        <v>2</v>
      </c>
      <c r="S23" s="12">
        <v>523</v>
      </c>
      <c r="T23" s="12" t="s">
        <v>1</v>
      </c>
      <c r="U23" s="12">
        <v>28.9</v>
      </c>
      <c r="V23" s="12">
        <v>8.1999999999999993</v>
      </c>
      <c r="W23" s="12">
        <v>1.2</v>
      </c>
      <c r="X23" s="12">
        <v>4.97</v>
      </c>
      <c r="Y23" s="12">
        <v>3.1</v>
      </c>
      <c r="Z23" s="12">
        <v>1.21</v>
      </c>
      <c r="AA23" s="12">
        <v>11.1</v>
      </c>
      <c r="AB23" s="12">
        <v>5.22</v>
      </c>
      <c r="AC23" s="12">
        <v>2.9</v>
      </c>
      <c r="AD23" s="12">
        <v>0.98</v>
      </c>
      <c r="AE23" s="12">
        <v>15.3</v>
      </c>
      <c r="AF23" s="12">
        <v>0.47</v>
      </c>
      <c r="AG23" s="12">
        <v>3.4</v>
      </c>
      <c r="AH23" s="12">
        <v>18.399999999999999</v>
      </c>
      <c r="AI23" s="12" t="s">
        <v>0</v>
      </c>
      <c r="AJ23" s="12">
        <v>4.2300000000000004</v>
      </c>
      <c r="AK23" s="12">
        <v>17.399999999999999</v>
      </c>
      <c r="AL23" s="12">
        <v>20</v>
      </c>
      <c r="AM23" s="12">
        <v>4.26</v>
      </c>
      <c r="AN23" s="12" t="s">
        <v>1</v>
      </c>
      <c r="AO23" s="12">
        <v>197.1</v>
      </c>
      <c r="AP23" s="12">
        <v>0.3</v>
      </c>
      <c r="AQ23" s="12">
        <v>0.85</v>
      </c>
      <c r="AR23" s="12">
        <v>2</v>
      </c>
      <c r="AS23" s="12">
        <v>0.42</v>
      </c>
      <c r="AT23" s="12">
        <v>1.2</v>
      </c>
      <c r="AU23" s="12">
        <v>111</v>
      </c>
      <c r="AV23" s="12" t="s">
        <v>4</v>
      </c>
      <c r="AW23" s="12">
        <v>33.1</v>
      </c>
      <c r="AX23" s="12">
        <v>3.18</v>
      </c>
      <c r="AY23" s="12">
        <v>107.8</v>
      </c>
    </row>
    <row r="24" spans="1:51" x14ac:dyDescent="0.25">
      <c r="A24" s="45">
        <v>62469</v>
      </c>
      <c r="B24" s="15" t="s">
        <v>14</v>
      </c>
      <c r="C24" s="30" t="s">
        <v>108</v>
      </c>
      <c r="D24" s="12">
        <v>63.87</v>
      </c>
      <c r="E24" s="12">
        <v>15.59</v>
      </c>
      <c r="F24" s="12">
        <v>5.68</v>
      </c>
      <c r="G24" s="12">
        <v>1.92</v>
      </c>
      <c r="H24" s="12">
        <v>2.09</v>
      </c>
      <c r="I24" s="12">
        <v>2.99</v>
      </c>
      <c r="J24" s="12">
        <v>1.1100000000000001</v>
      </c>
      <c r="K24" s="12">
        <v>0.7</v>
      </c>
      <c r="L24" s="12">
        <v>0.13</v>
      </c>
      <c r="M24" s="12">
        <v>0.11</v>
      </c>
      <c r="N24" s="12">
        <v>3.0000000000000001E-3</v>
      </c>
      <c r="O24" s="12">
        <v>5.6</v>
      </c>
      <c r="P24" s="12">
        <v>99.82</v>
      </c>
      <c r="Q24" s="12">
        <v>0.06</v>
      </c>
      <c r="R24" s="12" t="s">
        <v>2</v>
      </c>
      <c r="S24" s="12">
        <v>581</v>
      </c>
      <c r="T24" s="12">
        <v>1</v>
      </c>
      <c r="U24" s="12">
        <v>29.4</v>
      </c>
      <c r="V24" s="12">
        <v>8.6</v>
      </c>
      <c r="W24" s="12">
        <v>1.2</v>
      </c>
      <c r="X24" s="12">
        <v>5.53</v>
      </c>
      <c r="Y24" s="12">
        <v>3.5</v>
      </c>
      <c r="Z24" s="12">
        <v>1.32</v>
      </c>
      <c r="AA24" s="12">
        <v>10.7</v>
      </c>
      <c r="AB24" s="12">
        <v>5.58</v>
      </c>
      <c r="AC24" s="12">
        <v>3</v>
      </c>
      <c r="AD24" s="12">
        <v>1.25</v>
      </c>
      <c r="AE24" s="12">
        <v>16.100000000000001</v>
      </c>
      <c r="AF24" s="12">
        <v>0.52</v>
      </c>
      <c r="AG24" s="12">
        <v>3.3</v>
      </c>
      <c r="AH24" s="12">
        <v>21</v>
      </c>
      <c r="AI24" s="12" t="s">
        <v>0</v>
      </c>
      <c r="AJ24" s="12">
        <v>4.7</v>
      </c>
      <c r="AK24" s="12">
        <v>17</v>
      </c>
      <c r="AL24" s="12">
        <v>20</v>
      </c>
      <c r="AM24" s="12">
        <v>5.0599999999999996</v>
      </c>
      <c r="AN24" s="12" t="s">
        <v>1</v>
      </c>
      <c r="AO24" s="12">
        <v>199.2</v>
      </c>
      <c r="AP24" s="12">
        <v>0.3</v>
      </c>
      <c r="AQ24" s="12">
        <v>0.9</v>
      </c>
      <c r="AR24" s="12">
        <v>2</v>
      </c>
      <c r="AS24" s="12">
        <v>0.53</v>
      </c>
      <c r="AT24" s="12">
        <v>1.3</v>
      </c>
      <c r="AU24" s="12">
        <v>112</v>
      </c>
      <c r="AV24" s="12">
        <v>0.5</v>
      </c>
      <c r="AW24" s="12">
        <v>34.6</v>
      </c>
      <c r="AX24" s="12">
        <v>3.33</v>
      </c>
      <c r="AY24" s="12">
        <v>102.4</v>
      </c>
    </row>
    <row r="25" spans="1:51" x14ac:dyDescent="0.25">
      <c r="A25" s="45">
        <v>62470</v>
      </c>
      <c r="B25" s="15" t="s">
        <v>14</v>
      </c>
      <c r="C25" s="28"/>
      <c r="D25" s="12">
        <v>65.8</v>
      </c>
      <c r="E25" s="12">
        <v>14.61</v>
      </c>
      <c r="F25" s="12">
        <v>5.35</v>
      </c>
      <c r="G25" s="12">
        <v>1.75</v>
      </c>
      <c r="H25" s="12">
        <v>1.68</v>
      </c>
      <c r="I25" s="12">
        <v>3.43</v>
      </c>
      <c r="J25" s="12">
        <v>1.0900000000000001</v>
      </c>
      <c r="K25" s="12">
        <v>0.66</v>
      </c>
      <c r="L25" s="12">
        <v>0.11</v>
      </c>
      <c r="M25" s="12">
        <v>0.11</v>
      </c>
      <c r="N25" s="12">
        <v>3.0000000000000001E-3</v>
      </c>
      <c r="O25" s="12">
        <v>5.2</v>
      </c>
      <c r="P25" s="12">
        <v>99.8</v>
      </c>
      <c r="Q25" s="12">
        <v>0.12</v>
      </c>
      <c r="R25" s="12" t="s">
        <v>2</v>
      </c>
      <c r="S25" s="12">
        <v>720</v>
      </c>
      <c r="T25" s="12" t="s">
        <v>1</v>
      </c>
      <c r="U25" s="12">
        <v>30.3</v>
      </c>
      <c r="V25" s="12">
        <v>7</v>
      </c>
      <c r="W25" s="12">
        <v>0.9</v>
      </c>
      <c r="X25" s="12">
        <v>4.3499999999999996</v>
      </c>
      <c r="Y25" s="12">
        <v>2.2000000000000002</v>
      </c>
      <c r="Z25" s="12">
        <v>1.1100000000000001</v>
      </c>
      <c r="AA25" s="12">
        <v>9.6</v>
      </c>
      <c r="AB25" s="12">
        <v>4.26</v>
      </c>
      <c r="AC25" s="12">
        <v>2.6</v>
      </c>
      <c r="AD25" s="12">
        <v>0.9</v>
      </c>
      <c r="AE25" s="12">
        <v>13</v>
      </c>
      <c r="AF25" s="12">
        <v>0.36</v>
      </c>
      <c r="AG25" s="12">
        <v>2.7</v>
      </c>
      <c r="AH25" s="12">
        <v>16.2</v>
      </c>
      <c r="AI25" s="12" t="s">
        <v>0</v>
      </c>
      <c r="AJ25" s="12">
        <v>3.77</v>
      </c>
      <c r="AK25" s="12">
        <v>13.7</v>
      </c>
      <c r="AL25" s="12">
        <v>18</v>
      </c>
      <c r="AM25" s="12">
        <v>3.61</v>
      </c>
      <c r="AN25" s="12" t="s">
        <v>1</v>
      </c>
      <c r="AO25" s="12">
        <v>146.4</v>
      </c>
      <c r="AP25" s="12">
        <v>0.2</v>
      </c>
      <c r="AQ25" s="12">
        <v>0.7</v>
      </c>
      <c r="AR25" s="12">
        <v>1.4</v>
      </c>
      <c r="AS25" s="12">
        <v>0.39</v>
      </c>
      <c r="AT25" s="12">
        <v>0.8</v>
      </c>
      <c r="AU25" s="12">
        <v>105</v>
      </c>
      <c r="AV25" s="12" t="s">
        <v>4</v>
      </c>
      <c r="AW25" s="12">
        <v>22.2</v>
      </c>
      <c r="AX25" s="12">
        <v>2.39</v>
      </c>
      <c r="AY25" s="12">
        <v>101.1</v>
      </c>
    </row>
    <row r="26" spans="1:51" x14ac:dyDescent="0.25">
      <c r="A26" s="45">
        <v>62471</v>
      </c>
      <c r="B26" s="15" t="s">
        <v>14</v>
      </c>
      <c r="C26" s="28"/>
      <c r="D26" s="12">
        <v>61.26</v>
      </c>
      <c r="E26" s="12">
        <v>16.489999999999998</v>
      </c>
      <c r="F26" s="12">
        <v>5.0999999999999996</v>
      </c>
      <c r="G26" s="12">
        <v>1.95</v>
      </c>
      <c r="H26" s="12">
        <v>1.35</v>
      </c>
      <c r="I26" s="12">
        <v>2.4900000000000002</v>
      </c>
      <c r="J26" s="12">
        <v>1.3</v>
      </c>
      <c r="K26" s="12">
        <v>0.63</v>
      </c>
      <c r="L26" s="12">
        <v>0.18</v>
      </c>
      <c r="M26" s="12">
        <v>0.09</v>
      </c>
      <c r="N26" s="12">
        <v>4.0000000000000001E-3</v>
      </c>
      <c r="O26" s="12">
        <v>9</v>
      </c>
      <c r="P26" s="12">
        <v>99.86</v>
      </c>
      <c r="Q26" s="12">
        <v>0.38</v>
      </c>
      <c r="R26" s="12" t="s">
        <v>2</v>
      </c>
      <c r="S26" s="12">
        <v>486</v>
      </c>
      <c r="T26" s="12" t="s">
        <v>1</v>
      </c>
      <c r="U26" s="12">
        <v>30.1</v>
      </c>
      <c r="V26" s="12">
        <v>8.8000000000000007</v>
      </c>
      <c r="W26" s="12">
        <v>1.7</v>
      </c>
      <c r="X26" s="12">
        <v>3.4</v>
      </c>
      <c r="Y26" s="12">
        <v>2.15</v>
      </c>
      <c r="Z26" s="12">
        <v>0.88</v>
      </c>
      <c r="AA26" s="12">
        <v>13</v>
      </c>
      <c r="AB26" s="12">
        <v>3.28</v>
      </c>
      <c r="AC26" s="12">
        <v>3.3</v>
      </c>
      <c r="AD26" s="12">
        <v>0.74</v>
      </c>
      <c r="AE26" s="12">
        <v>9.6</v>
      </c>
      <c r="AF26" s="12">
        <v>0.38</v>
      </c>
      <c r="AG26" s="12">
        <v>3.7</v>
      </c>
      <c r="AH26" s="12">
        <v>12.3</v>
      </c>
      <c r="AI26" s="12" t="s">
        <v>0</v>
      </c>
      <c r="AJ26" s="12">
        <v>2.85</v>
      </c>
      <c r="AK26" s="12">
        <v>18.399999999999999</v>
      </c>
      <c r="AL26" s="12">
        <v>17</v>
      </c>
      <c r="AM26" s="12">
        <v>3.03</v>
      </c>
      <c r="AN26" s="12" t="s">
        <v>1</v>
      </c>
      <c r="AO26" s="12">
        <v>124.5</v>
      </c>
      <c r="AP26" s="12">
        <v>0.3</v>
      </c>
      <c r="AQ26" s="12">
        <v>0.54</v>
      </c>
      <c r="AR26" s="12">
        <v>2</v>
      </c>
      <c r="AS26" s="12">
        <v>0.33</v>
      </c>
      <c r="AT26" s="12">
        <v>0.8</v>
      </c>
      <c r="AU26" s="12">
        <v>96</v>
      </c>
      <c r="AV26" s="12" t="s">
        <v>4</v>
      </c>
      <c r="AW26" s="12">
        <v>17.899999999999999</v>
      </c>
      <c r="AX26" s="12">
        <v>2.62</v>
      </c>
      <c r="AY26" s="12">
        <v>124.8</v>
      </c>
    </row>
    <row r="27" spans="1:51" x14ac:dyDescent="0.25">
      <c r="A27" s="45">
        <v>62472</v>
      </c>
      <c r="B27" s="15" t="s">
        <v>14</v>
      </c>
      <c r="C27" s="28"/>
      <c r="D27" s="12">
        <v>66.03</v>
      </c>
      <c r="E27" s="12">
        <v>14.85</v>
      </c>
      <c r="F27" s="12">
        <v>4.95</v>
      </c>
      <c r="G27" s="12">
        <v>1.64</v>
      </c>
      <c r="H27" s="12">
        <v>1.57</v>
      </c>
      <c r="I27" s="12">
        <v>2.92</v>
      </c>
      <c r="J27" s="12">
        <v>0.89</v>
      </c>
      <c r="K27" s="12">
        <v>0.67</v>
      </c>
      <c r="L27" s="12">
        <v>0.03</v>
      </c>
      <c r="M27" s="12">
        <v>0.1</v>
      </c>
      <c r="N27" s="12">
        <v>3.0000000000000001E-3</v>
      </c>
      <c r="O27" s="12">
        <v>6.2</v>
      </c>
      <c r="P27" s="12">
        <v>99.84</v>
      </c>
      <c r="Q27" s="12">
        <v>0.08</v>
      </c>
      <c r="R27" s="12" t="s">
        <v>2</v>
      </c>
      <c r="S27" s="12">
        <v>558</v>
      </c>
      <c r="T27" s="12" t="s">
        <v>1</v>
      </c>
      <c r="U27" s="12">
        <v>29.3</v>
      </c>
      <c r="V27" s="12">
        <v>7.6</v>
      </c>
      <c r="W27" s="12">
        <v>1</v>
      </c>
      <c r="X27" s="12">
        <v>3.84</v>
      </c>
      <c r="Y27" s="12">
        <v>2.46</v>
      </c>
      <c r="Z27" s="12">
        <v>0.93</v>
      </c>
      <c r="AA27" s="12">
        <v>9.6</v>
      </c>
      <c r="AB27" s="12">
        <v>3.86</v>
      </c>
      <c r="AC27" s="12">
        <v>3.2</v>
      </c>
      <c r="AD27" s="12">
        <v>0.85</v>
      </c>
      <c r="AE27" s="12">
        <v>12.4</v>
      </c>
      <c r="AF27" s="12">
        <v>0.37</v>
      </c>
      <c r="AG27" s="12">
        <v>3.3</v>
      </c>
      <c r="AH27" s="12">
        <v>16</v>
      </c>
      <c r="AI27" s="12" t="s">
        <v>0</v>
      </c>
      <c r="AJ27" s="12">
        <v>3.52</v>
      </c>
      <c r="AK27" s="12">
        <v>12.5</v>
      </c>
      <c r="AL27" s="12">
        <v>17</v>
      </c>
      <c r="AM27" s="12">
        <v>3.57</v>
      </c>
      <c r="AN27" s="12" t="s">
        <v>1</v>
      </c>
      <c r="AO27" s="12">
        <v>163.4</v>
      </c>
      <c r="AP27" s="12">
        <v>0.4</v>
      </c>
      <c r="AQ27" s="12">
        <v>0.66</v>
      </c>
      <c r="AR27" s="12">
        <v>1.9</v>
      </c>
      <c r="AS27" s="12">
        <v>0.38</v>
      </c>
      <c r="AT27" s="12">
        <v>0.8</v>
      </c>
      <c r="AU27" s="12">
        <v>101</v>
      </c>
      <c r="AV27" s="12" t="s">
        <v>4</v>
      </c>
      <c r="AW27" s="12">
        <v>21.9</v>
      </c>
      <c r="AX27" s="12">
        <v>2.4</v>
      </c>
      <c r="AY27" s="12">
        <v>113.3</v>
      </c>
    </row>
    <row r="28" spans="1:51" x14ac:dyDescent="0.25">
      <c r="A28" s="45">
        <v>62473</v>
      </c>
      <c r="B28" s="15" t="s">
        <v>14</v>
      </c>
      <c r="C28" s="28"/>
      <c r="D28" s="12">
        <v>67.16</v>
      </c>
      <c r="E28" s="12">
        <v>13.89</v>
      </c>
      <c r="F28" s="12">
        <v>3.96</v>
      </c>
      <c r="G28" s="12">
        <v>2.0299999999999998</v>
      </c>
      <c r="H28" s="12">
        <v>1.42</v>
      </c>
      <c r="I28" s="12">
        <v>3.76</v>
      </c>
      <c r="J28" s="12">
        <v>1.28</v>
      </c>
      <c r="K28" s="12">
        <v>0.74</v>
      </c>
      <c r="L28" s="12">
        <v>0.14000000000000001</v>
      </c>
      <c r="M28" s="12">
        <v>0.1</v>
      </c>
      <c r="N28" s="12">
        <v>4.0000000000000001E-3</v>
      </c>
      <c r="O28" s="12">
        <v>5.3</v>
      </c>
      <c r="P28" s="12">
        <v>99.76</v>
      </c>
      <c r="Q28" s="12">
        <v>0.31</v>
      </c>
      <c r="R28" s="12" t="s">
        <v>2</v>
      </c>
      <c r="S28" s="12">
        <v>380</v>
      </c>
      <c r="T28" s="12" t="s">
        <v>1</v>
      </c>
      <c r="U28" s="12">
        <v>39</v>
      </c>
      <c r="V28" s="12">
        <v>6.5</v>
      </c>
      <c r="W28" s="12">
        <v>0.7</v>
      </c>
      <c r="X28" s="12">
        <v>4.26</v>
      </c>
      <c r="Y28" s="12">
        <v>2.8</v>
      </c>
      <c r="Z28" s="12">
        <v>1.1000000000000001</v>
      </c>
      <c r="AA28" s="12">
        <v>8.5</v>
      </c>
      <c r="AB28" s="12">
        <v>4.45</v>
      </c>
      <c r="AC28" s="12">
        <v>3</v>
      </c>
      <c r="AD28" s="12">
        <v>0.98</v>
      </c>
      <c r="AE28" s="12">
        <v>11.6</v>
      </c>
      <c r="AF28" s="12">
        <v>0.4</v>
      </c>
      <c r="AG28" s="12">
        <v>4.3</v>
      </c>
      <c r="AH28" s="12">
        <v>16.2</v>
      </c>
      <c r="AI28" s="12" t="s">
        <v>0</v>
      </c>
      <c r="AJ28" s="12">
        <v>3.69</v>
      </c>
      <c r="AK28" s="12">
        <v>16.2</v>
      </c>
      <c r="AL28" s="12">
        <v>15</v>
      </c>
      <c r="AM28" s="12">
        <v>3.88</v>
      </c>
      <c r="AN28" s="12" t="s">
        <v>1</v>
      </c>
      <c r="AO28" s="12">
        <v>114.8</v>
      </c>
      <c r="AP28" s="12">
        <v>0.3</v>
      </c>
      <c r="AQ28" s="12">
        <v>0.81</v>
      </c>
      <c r="AR28" s="12">
        <v>1.6</v>
      </c>
      <c r="AS28" s="12">
        <v>0.44</v>
      </c>
      <c r="AT28" s="12">
        <v>0.9</v>
      </c>
      <c r="AU28" s="12">
        <v>73</v>
      </c>
      <c r="AV28" s="12" t="s">
        <v>4</v>
      </c>
      <c r="AW28" s="12">
        <v>28.1</v>
      </c>
      <c r="AX28" s="12">
        <v>2.88</v>
      </c>
      <c r="AY28" s="12">
        <v>106.6</v>
      </c>
    </row>
    <row r="29" spans="1:51" x14ac:dyDescent="0.25">
      <c r="A29" s="45">
        <v>62474</v>
      </c>
      <c r="B29" s="15" t="s">
        <v>14</v>
      </c>
      <c r="C29" s="28"/>
      <c r="D29" s="12">
        <v>60.54</v>
      </c>
      <c r="E29" s="12">
        <v>16.16</v>
      </c>
      <c r="F29" s="12">
        <v>6.2</v>
      </c>
      <c r="G29" s="12">
        <v>2.4700000000000002</v>
      </c>
      <c r="H29" s="12">
        <v>1.78</v>
      </c>
      <c r="I29" s="12">
        <v>3.07</v>
      </c>
      <c r="J29" s="12">
        <v>1.02</v>
      </c>
      <c r="K29" s="12">
        <v>0.7</v>
      </c>
      <c r="L29" s="12">
        <v>0.15</v>
      </c>
      <c r="M29" s="12">
        <v>0.1</v>
      </c>
      <c r="N29" s="12">
        <v>4.0000000000000001E-3</v>
      </c>
      <c r="O29" s="12">
        <v>7.6</v>
      </c>
      <c r="P29" s="12">
        <v>99.8</v>
      </c>
      <c r="Q29" s="12">
        <v>0.19</v>
      </c>
      <c r="R29" s="12" t="s">
        <v>2</v>
      </c>
      <c r="S29" s="12">
        <v>741</v>
      </c>
      <c r="T29" s="12" t="s">
        <v>1</v>
      </c>
      <c r="U29" s="12">
        <v>28.2</v>
      </c>
      <c r="V29" s="12">
        <v>9.6999999999999993</v>
      </c>
      <c r="W29" s="12">
        <v>1</v>
      </c>
      <c r="X29" s="12">
        <v>3.87</v>
      </c>
      <c r="Y29" s="12">
        <v>2.4500000000000002</v>
      </c>
      <c r="Z29" s="12">
        <v>1.1200000000000001</v>
      </c>
      <c r="AA29" s="12">
        <v>11.9</v>
      </c>
      <c r="AB29" s="12">
        <v>4.08</v>
      </c>
      <c r="AC29" s="12">
        <v>2.4</v>
      </c>
      <c r="AD29" s="12">
        <v>0.86</v>
      </c>
      <c r="AE29" s="12">
        <v>11.8</v>
      </c>
      <c r="AF29" s="12">
        <v>0.36</v>
      </c>
      <c r="AG29" s="12">
        <v>3</v>
      </c>
      <c r="AH29" s="12">
        <v>15.3</v>
      </c>
      <c r="AI29" s="12" t="s">
        <v>0</v>
      </c>
      <c r="AJ29" s="12">
        <v>3.44</v>
      </c>
      <c r="AK29" s="12">
        <v>12.4</v>
      </c>
      <c r="AL29" s="12">
        <v>23</v>
      </c>
      <c r="AM29" s="12">
        <v>3.85</v>
      </c>
      <c r="AN29" s="12" t="s">
        <v>1</v>
      </c>
      <c r="AO29" s="12">
        <v>153.1</v>
      </c>
      <c r="AP29" s="12">
        <v>0.2</v>
      </c>
      <c r="AQ29" s="12">
        <v>0.69</v>
      </c>
      <c r="AR29" s="12">
        <v>1.2</v>
      </c>
      <c r="AS29" s="12">
        <v>0.38</v>
      </c>
      <c r="AT29" s="12">
        <v>0.7</v>
      </c>
      <c r="AU29" s="12">
        <v>136</v>
      </c>
      <c r="AV29" s="12" t="s">
        <v>4</v>
      </c>
      <c r="AW29" s="12">
        <v>22.8</v>
      </c>
      <c r="AX29" s="12">
        <v>2.46</v>
      </c>
      <c r="AY29" s="12">
        <v>98.3</v>
      </c>
    </row>
    <row r="30" spans="1:51" x14ac:dyDescent="0.25">
      <c r="A30" s="45">
        <v>62475</v>
      </c>
      <c r="B30" s="15" t="s">
        <v>14</v>
      </c>
      <c r="C30" s="30" t="s">
        <v>109</v>
      </c>
      <c r="D30" s="12">
        <v>61.18</v>
      </c>
      <c r="E30" s="12">
        <v>14.78</v>
      </c>
      <c r="F30" s="12">
        <v>7.34</v>
      </c>
      <c r="G30" s="12">
        <v>2.4700000000000002</v>
      </c>
      <c r="H30" s="12">
        <v>1.0900000000000001</v>
      </c>
      <c r="I30" s="12">
        <v>3.49</v>
      </c>
      <c r="J30" s="12">
        <v>1.1299999999999999</v>
      </c>
      <c r="K30" s="12">
        <v>0.75</v>
      </c>
      <c r="L30" s="12">
        <v>0.23</v>
      </c>
      <c r="M30" s="12">
        <v>0.12</v>
      </c>
      <c r="N30" s="12">
        <v>3.0000000000000001E-3</v>
      </c>
      <c r="O30" s="12">
        <v>7.1</v>
      </c>
      <c r="P30" s="12">
        <v>99.64</v>
      </c>
      <c r="Q30" s="12">
        <v>0.36</v>
      </c>
      <c r="R30" s="12">
        <v>0.04</v>
      </c>
      <c r="S30" s="12">
        <v>535</v>
      </c>
      <c r="T30" s="12" t="s">
        <v>1</v>
      </c>
      <c r="U30" s="12">
        <v>24</v>
      </c>
      <c r="V30" s="12">
        <v>9.5</v>
      </c>
      <c r="W30" s="12">
        <v>0.5</v>
      </c>
      <c r="X30" s="12">
        <v>3.82</v>
      </c>
      <c r="Y30" s="12">
        <v>2.4700000000000002</v>
      </c>
      <c r="Z30" s="12">
        <v>1.17</v>
      </c>
      <c r="AA30" s="12">
        <v>10</v>
      </c>
      <c r="AB30" s="12">
        <v>4.08</v>
      </c>
      <c r="AC30" s="12">
        <v>2.6</v>
      </c>
      <c r="AD30" s="12">
        <v>0.77</v>
      </c>
      <c r="AE30" s="12">
        <v>8.4</v>
      </c>
      <c r="AF30" s="12">
        <v>0.38</v>
      </c>
      <c r="AG30" s="12">
        <v>2.6</v>
      </c>
      <c r="AH30" s="12">
        <v>12.9</v>
      </c>
      <c r="AI30" s="12" t="s">
        <v>0</v>
      </c>
      <c r="AJ30" s="12">
        <v>2.93</v>
      </c>
      <c r="AK30" s="12">
        <v>12.9</v>
      </c>
      <c r="AL30" s="12">
        <v>25</v>
      </c>
      <c r="AM30" s="12">
        <v>3.93</v>
      </c>
      <c r="AN30" s="12" t="s">
        <v>1</v>
      </c>
      <c r="AO30" s="12">
        <v>106.7</v>
      </c>
      <c r="AP30" s="12">
        <v>0.2</v>
      </c>
      <c r="AQ30" s="12">
        <v>0.66</v>
      </c>
      <c r="AR30" s="12">
        <v>0.8</v>
      </c>
      <c r="AS30" s="12">
        <v>0.39</v>
      </c>
      <c r="AT30" s="12">
        <v>0.7</v>
      </c>
      <c r="AU30" s="12">
        <v>125</v>
      </c>
      <c r="AV30" s="12" t="s">
        <v>4</v>
      </c>
      <c r="AW30" s="12">
        <v>18.5</v>
      </c>
      <c r="AX30" s="12">
        <v>2.35</v>
      </c>
      <c r="AY30" s="12">
        <v>86.9</v>
      </c>
    </row>
    <row r="31" spans="1:51" x14ac:dyDescent="0.25">
      <c r="A31" s="45">
        <v>62476</v>
      </c>
      <c r="B31" s="15" t="s">
        <v>14</v>
      </c>
      <c r="C31" s="30" t="s">
        <v>110</v>
      </c>
      <c r="D31" s="12">
        <v>61.32</v>
      </c>
      <c r="E31" s="12">
        <v>14.87</v>
      </c>
      <c r="F31" s="12">
        <v>7.36</v>
      </c>
      <c r="G31" s="12">
        <v>2.5</v>
      </c>
      <c r="H31" s="12">
        <v>1.0900000000000001</v>
      </c>
      <c r="I31" s="12">
        <v>3.52</v>
      </c>
      <c r="J31" s="12">
        <v>1.1499999999999999</v>
      </c>
      <c r="K31" s="12">
        <v>0.76</v>
      </c>
      <c r="L31" s="12">
        <v>0.25</v>
      </c>
      <c r="M31" s="12">
        <v>0.12</v>
      </c>
      <c r="N31" s="12">
        <v>4.0000000000000001E-3</v>
      </c>
      <c r="O31" s="12">
        <v>6.7</v>
      </c>
      <c r="P31" s="12">
        <v>99.63</v>
      </c>
      <c r="Q31" s="12">
        <v>0.36</v>
      </c>
      <c r="R31" s="12">
        <v>0.04</v>
      </c>
      <c r="S31" s="12">
        <v>566</v>
      </c>
      <c r="T31" s="12" t="s">
        <v>1</v>
      </c>
      <c r="U31" s="12">
        <v>24.2</v>
      </c>
      <c r="V31" s="12">
        <v>10.199999999999999</v>
      </c>
      <c r="W31" s="12">
        <v>0.6</v>
      </c>
      <c r="X31" s="12">
        <v>3.91</v>
      </c>
      <c r="Y31" s="12">
        <v>2.46</v>
      </c>
      <c r="Z31" s="12">
        <v>1.1200000000000001</v>
      </c>
      <c r="AA31" s="12">
        <v>10.8</v>
      </c>
      <c r="AB31" s="12">
        <v>3.84</v>
      </c>
      <c r="AC31" s="12">
        <v>2.5</v>
      </c>
      <c r="AD31" s="12">
        <v>0.86</v>
      </c>
      <c r="AE31" s="12">
        <v>8.6</v>
      </c>
      <c r="AF31" s="12">
        <v>0.42</v>
      </c>
      <c r="AG31" s="12">
        <v>2.9</v>
      </c>
      <c r="AH31" s="12">
        <v>12.9</v>
      </c>
      <c r="AI31" s="12" t="s">
        <v>0</v>
      </c>
      <c r="AJ31" s="12">
        <v>3.07</v>
      </c>
      <c r="AK31" s="12">
        <v>13.6</v>
      </c>
      <c r="AL31" s="12">
        <v>25</v>
      </c>
      <c r="AM31" s="12">
        <v>3.69</v>
      </c>
      <c r="AN31" s="12" t="s">
        <v>1</v>
      </c>
      <c r="AO31" s="12">
        <v>113.4</v>
      </c>
      <c r="AP31" s="12">
        <v>0.2</v>
      </c>
      <c r="AQ31" s="12">
        <v>0.68</v>
      </c>
      <c r="AR31" s="12">
        <v>1.3</v>
      </c>
      <c r="AS31" s="12">
        <v>0.42</v>
      </c>
      <c r="AT31" s="12">
        <v>0.7</v>
      </c>
      <c r="AU31" s="12">
        <v>133</v>
      </c>
      <c r="AV31" s="12" t="s">
        <v>4</v>
      </c>
      <c r="AW31" s="12">
        <v>20.6</v>
      </c>
      <c r="AX31" s="12">
        <v>2.81</v>
      </c>
      <c r="AY31" s="12">
        <v>90.2</v>
      </c>
    </row>
    <row r="32" spans="1:51" x14ac:dyDescent="0.25">
      <c r="A32" s="45">
        <v>62478</v>
      </c>
      <c r="B32" s="15" t="s">
        <v>14</v>
      </c>
      <c r="C32" s="28"/>
      <c r="D32" s="12">
        <v>60.95</v>
      </c>
      <c r="E32" s="12">
        <v>16.28</v>
      </c>
      <c r="F32" s="12">
        <v>5.68</v>
      </c>
      <c r="G32" s="12">
        <v>2.48</v>
      </c>
      <c r="H32" s="12">
        <v>1.37</v>
      </c>
      <c r="I32" s="12">
        <v>3.14</v>
      </c>
      <c r="J32" s="12">
        <v>1.1599999999999999</v>
      </c>
      <c r="K32" s="12">
        <v>0.71</v>
      </c>
      <c r="L32" s="12">
        <v>0.21</v>
      </c>
      <c r="M32" s="12">
        <v>0.11</v>
      </c>
      <c r="N32" s="12">
        <v>3.0000000000000001E-3</v>
      </c>
      <c r="O32" s="12">
        <v>7.7</v>
      </c>
      <c r="P32" s="12">
        <v>99.84</v>
      </c>
      <c r="Q32" s="12">
        <v>0.56000000000000005</v>
      </c>
      <c r="R32" s="12" t="s">
        <v>2</v>
      </c>
      <c r="S32" s="12">
        <v>474</v>
      </c>
      <c r="T32" s="12">
        <v>3</v>
      </c>
      <c r="U32" s="12">
        <v>33.299999999999997</v>
      </c>
      <c r="V32" s="12">
        <v>9.6</v>
      </c>
      <c r="W32" s="12">
        <v>1.2</v>
      </c>
      <c r="X32" s="12">
        <v>4.1900000000000004</v>
      </c>
      <c r="Y32" s="12">
        <v>2.4500000000000002</v>
      </c>
      <c r="Z32" s="12">
        <v>0.97</v>
      </c>
      <c r="AA32" s="12">
        <v>11.3</v>
      </c>
      <c r="AB32" s="12">
        <v>3.73</v>
      </c>
      <c r="AC32" s="12">
        <v>3</v>
      </c>
      <c r="AD32" s="12">
        <v>0.81</v>
      </c>
      <c r="AE32" s="12">
        <v>11.1</v>
      </c>
      <c r="AF32" s="12">
        <v>0.42</v>
      </c>
      <c r="AG32" s="12">
        <v>3.1</v>
      </c>
      <c r="AH32" s="12">
        <v>13.9</v>
      </c>
      <c r="AI32" s="12" t="s">
        <v>0</v>
      </c>
      <c r="AJ32" s="12">
        <v>3.31</v>
      </c>
      <c r="AK32" s="12">
        <v>14.2</v>
      </c>
      <c r="AL32" s="12">
        <v>20</v>
      </c>
      <c r="AM32" s="12">
        <v>3.39</v>
      </c>
      <c r="AN32" s="12" t="s">
        <v>1</v>
      </c>
      <c r="AO32" s="12">
        <v>115.6</v>
      </c>
      <c r="AP32" s="12">
        <v>0.3</v>
      </c>
      <c r="AQ32" s="12">
        <v>0.67</v>
      </c>
      <c r="AR32" s="12">
        <v>1.1000000000000001</v>
      </c>
      <c r="AS32" s="12">
        <v>0.39</v>
      </c>
      <c r="AT32" s="12">
        <v>1</v>
      </c>
      <c r="AU32" s="12">
        <v>116</v>
      </c>
      <c r="AV32" s="12" t="s">
        <v>4</v>
      </c>
      <c r="AW32" s="12">
        <v>20.9</v>
      </c>
      <c r="AX32" s="12">
        <v>2.74</v>
      </c>
      <c r="AY32" s="12">
        <v>103.5</v>
      </c>
    </row>
    <row r="33" spans="1:51" x14ac:dyDescent="0.25">
      <c r="A33" s="45">
        <v>62479</v>
      </c>
      <c r="B33" s="15" t="s">
        <v>16</v>
      </c>
      <c r="C33" s="28"/>
      <c r="D33" s="12">
        <v>36.229999999999997</v>
      </c>
      <c r="E33" s="12">
        <v>0.98</v>
      </c>
      <c r="F33" s="12">
        <v>14.12</v>
      </c>
      <c r="G33" s="12">
        <v>0.06</v>
      </c>
      <c r="H33" s="12">
        <v>0.02</v>
      </c>
      <c r="I33" s="12">
        <v>0.02</v>
      </c>
      <c r="J33" s="12">
        <v>0.23</v>
      </c>
      <c r="K33" s="12">
        <v>0.02</v>
      </c>
      <c r="L33" s="12">
        <v>0.01</v>
      </c>
      <c r="M33" s="12">
        <v>0.06</v>
      </c>
      <c r="N33" s="12">
        <v>1.4E-2</v>
      </c>
      <c r="O33" s="12">
        <v>9.3000000000000007</v>
      </c>
      <c r="P33" s="12">
        <v>61.05</v>
      </c>
      <c r="Q33" s="12" t="s">
        <v>2</v>
      </c>
      <c r="R33" s="12">
        <v>17.7</v>
      </c>
      <c r="S33" s="12" t="s">
        <v>7</v>
      </c>
      <c r="T33" s="12" t="s">
        <v>1</v>
      </c>
      <c r="U33" s="12">
        <v>2.5</v>
      </c>
      <c r="V33" s="12">
        <v>0.9</v>
      </c>
      <c r="W33" s="12" t="s">
        <v>3</v>
      </c>
      <c r="X33" s="12" t="s">
        <v>9</v>
      </c>
      <c r="Y33" s="12">
        <v>0.04</v>
      </c>
      <c r="Z33" s="12">
        <v>1.06</v>
      </c>
      <c r="AA33" s="12">
        <v>4.0999999999999996</v>
      </c>
      <c r="AB33" s="12">
        <v>1.21</v>
      </c>
      <c r="AC33" s="12">
        <v>1.6</v>
      </c>
      <c r="AD33" s="12" t="s">
        <v>2</v>
      </c>
      <c r="AE33" s="12">
        <v>4.0999999999999996</v>
      </c>
      <c r="AF33" s="12">
        <v>0.02</v>
      </c>
      <c r="AG33" s="12">
        <v>0.4</v>
      </c>
      <c r="AH33" s="12">
        <v>0.6</v>
      </c>
      <c r="AI33" s="12">
        <v>29</v>
      </c>
      <c r="AJ33" s="12">
        <v>0.2</v>
      </c>
      <c r="AK33" s="12">
        <v>3.7</v>
      </c>
      <c r="AL33" s="12" t="s">
        <v>1</v>
      </c>
      <c r="AM33" s="12">
        <v>0.2</v>
      </c>
      <c r="AN33" s="12" t="s">
        <v>1</v>
      </c>
      <c r="AO33" s="12">
        <v>2670.9</v>
      </c>
      <c r="AP33" s="12">
        <v>4.7</v>
      </c>
      <c r="AQ33" s="12">
        <v>0.03</v>
      </c>
      <c r="AR33" s="12" t="s">
        <v>8</v>
      </c>
      <c r="AS33" s="12">
        <v>0.01</v>
      </c>
      <c r="AT33" s="12">
        <v>4.4000000000000004</v>
      </c>
      <c r="AU33" s="12">
        <v>44</v>
      </c>
      <c r="AV33" s="12">
        <v>0.8</v>
      </c>
      <c r="AW33" s="12">
        <v>1.2</v>
      </c>
      <c r="AX33" s="12">
        <v>0.12</v>
      </c>
      <c r="AY33" s="12">
        <v>7.9</v>
      </c>
    </row>
    <row r="34" spans="1:51" x14ac:dyDescent="0.25">
      <c r="A34" s="45">
        <v>62480</v>
      </c>
      <c r="B34" s="15" t="s">
        <v>16</v>
      </c>
      <c r="C34" s="28"/>
      <c r="D34" s="12">
        <v>2.33</v>
      </c>
      <c r="E34" s="12">
        <v>0.51</v>
      </c>
      <c r="F34" s="12">
        <v>22.02</v>
      </c>
      <c r="G34" s="12">
        <v>0.03</v>
      </c>
      <c r="H34" s="12">
        <v>0.02</v>
      </c>
      <c r="I34" s="12" t="s">
        <v>5</v>
      </c>
      <c r="J34" s="12">
        <v>0.16</v>
      </c>
      <c r="K34" s="12">
        <v>0.01</v>
      </c>
      <c r="L34" s="12">
        <v>0.01</v>
      </c>
      <c r="M34" s="12">
        <v>7.0000000000000007E-2</v>
      </c>
      <c r="N34" s="12">
        <v>8.9999999999999993E-3</v>
      </c>
      <c r="O34" s="12">
        <v>13.9</v>
      </c>
      <c r="P34" s="12">
        <v>39.119999999999997</v>
      </c>
      <c r="Q34" s="12" t="s">
        <v>2</v>
      </c>
      <c r="R34" s="52">
        <v>29</v>
      </c>
      <c r="S34" s="12" t="s">
        <v>7</v>
      </c>
      <c r="T34" s="12" t="s">
        <v>1</v>
      </c>
      <c r="U34" s="12">
        <v>2.6</v>
      </c>
      <c r="V34" s="12">
        <v>1</v>
      </c>
      <c r="W34" s="12" t="s">
        <v>3</v>
      </c>
      <c r="X34" s="12" t="s">
        <v>9</v>
      </c>
      <c r="Y34" s="12" t="s">
        <v>10</v>
      </c>
      <c r="Z34" s="12">
        <v>3.61</v>
      </c>
      <c r="AA34" s="12">
        <v>18.7</v>
      </c>
      <c r="AB34" s="12">
        <v>2.27</v>
      </c>
      <c r="AC34" s="12">
        <v>1.5</v>
      </c>
      <c r="AD34" s="12" t="s">
        <v>2</v>
      </c>
      <c r="AE34" s="12">
        <v>5.7</v>
      </c>
      <c r="AF34" s="12">
        <v>0.03</v>
      </c>
      <c r="AG34" s="12">
        <v>0.2</v>
      </c>
      <c r="AH34" s="12">
        <v>0.3</v>
      </c>
      <c r="AI34" s="12" t="s">
        <v>0</v>
      </c>
      <c r="AJ34" s="12">
        <v>0.18</v>
      </c>
      <c r="AK34" s="12">
        <v>2.2999999999999998</v>
      </c>
      <c r="AL34" s="12">
        <v>1</v>
      </c>
      <c r="AM34" s="12">
        <v>0.3</v>
      </c>
      <c r="AN34" s="12" t="s">
        <v>1</v>
      </c>
      <c r="AO34" s="12">
        <v>4130.6000000000004</v>
      </c>
      <c r="AP34" s="12">
        <v>5.0999999999999996</v>
      </c>
      <c r="AQ34" s="12">
        <v>0.04</v>
      </c>
      <c r="AR34" s="12" t="s">
        <v>8</v>
      </c>
      <c r="AS34" s="12">
        <v>0.02</v>
      </c>
      <c r="AT34" s="12">
        <v>1.7</v>
      </c>
      <c r="AU34" s="12">
        <v>37</v>
      </c>
      <c r="AV34" s="12">
        <v>0.8</v>
      </c>
      <c r="AW34" s="12">
        <v>1.4</v>
      </c>
      <c r="AX34" s="12">
        <v>0.17</v>
      </c>
      <c r="AY34" s="12">
        <v>3.1</v>
      </c>
    </row>
    <row r="35" spans="1:51" x14ac:dyDescent="0.25">
      <c r="A35" s="45">
        <v>62481</v>
      </c>
      <c r="B35" s="15" t="s">
        <v>16</v>
      </c>
      <c r="C35" s="28"/>
      <c r="D35" s="12">
        <v>57.25</v>
      </c>
      <c r="E35" s="12">
        <v>15.39</v>
      </c>
      <c r="F35" s="12">
        <v>9.3699999999999992</v>
      </c>
      <c r="G35" s="12">
        <v>4.6399999999999997</v>
      </c>
      <c r="H35" s="12">
        <v>0.83</v>
      </c>
      <c r="I35" s="12">
        <v>4.58</v>
      </c>
      <c r="J35" s="12">
        <v>0.96</v>
      </c>
      <c r="K35" s="12">
        <v>0.66</v>
      </c>
      <c r="L35" s="12">
        <v>0.15</v>
      </c>
      <c r="M35" s="12">
        <v>0.28000000000000003</v>
      </c>
      <c r="N35" s="12">
        <v>1.4E-2</v>
      </c>
      <c r="O35" s="12">
        <v>5.6</v>
      </c>
      <c r="P35" s="12">
        <v>99.73</v>
      </c>
      <c r="Q35" s="12" t="s">
        <v>2</v>
      </c>
      <c r="R35" s="12">
        <v>4.42</v>
      </c>
      <c r="S35" s="12">
        <v>344</v>
      </c>
      <c r="T35" s="12">
        <v>2</v>
      </c>
      <c r="U35" s="12">
        <v>16.600000000000001</v>
      </c>
      <c r="V35" s="12">
        <v>18.600000000000001</v>
      </c>
      <c r="W35" s="12">
        <v>0.3</v>
      </c>
      <c r="X35" s="12">
        <v>3.77</v>
      </c>
      <c r="Y35" s="12">
        <v>2.02</v>
      </c>
      <c r="Z35" s="12">
        <v>0.95</v>
      </c>
      <c r="AA35" s="12">
        <v>15.7</v>
      </c>
      <c r="AB35" s="12">
        <v>2.95</v>
      </c>
      <c r="AC35" s="12">
        <v>1.8</v>
      </c>
      <c r="AD35" s="12">
        <v>0.75</v>
      </c>
      <c r="AE35" s="12">
        <v>5.7</v>
      </c>
      <c r="AF35" s="12">
        <v>0.3</v>
      </c>
      <c r="AG35" s="12">
        <v>3.3</v>
      </c>
      <c r="AH35" s="12">
        <v>11.7</v>
      </c>
      <c r="AI35" s="12" t="s">
        <v>0</v>
      </c>
      <c r="AJ35" s="12">
        <v>2.5499999999999998</v>
      </c>
      <c r="AK35" s="12">
        <v>11.5</v>
      </c>
      <c r="AL35" s="12">
        <v>23</v>
      </c>
      <c r="AM35" s="12">
        <v>2.52</v>
      </c>
      <c r="AN35" s="12">
        <v>1</v>
      </c>
      <c r="AO35" s="12">
        <v>80.7</v>
      </c>
      <c r="AP35" s="12">
        <v>0.2</v>
      </c>
      <c r="AQ35" s="12">
        <v>0.53</v>
      </c>
      <c r="AR35" s="12">
        <v>0.7</v>
      </c>
      <c r="AS35" s="12">
        <v>0.32</v>
      </c>
      <c r="AT35" s="12">
        <v>0.8</v>
      </c>
      <c r="AU35" s="12">
        <v>231</v>
      </c>
      <c r="AV35" s="12" t="s">
        <v>4</v>
      </c>
      <c r="AW35" s="12">
        <v>19.7</v>
      </c>
      <c r="AX35" s="12">
        <v>1.76</v>
      </c>
      <c r="AY35" s="12">
        <v>63.6</v>
      </c>
    </row>
    <row r="36" spans="1:51" x14ac:dyDescent="0.25">
      <c r="A36" s="45">
        <v>62482</v>
      </c>
      <c r="B36" s="15" t="s">
        <v>16</v>
      </c>
      <c r="C36" s="28"/>
      <c r="D36" s="12">
        <v>75.209999999999994</v>
      </c>
      <c r="E36" s="12">
        <v>12.32</v>
      </c>
      <c r="F36" s="12">
        <v>2.13</v>
      </c>
      <c r="G36" s="12">
        <v>0.83</v>
      </c>
      <c r="H36" s="12">
        <v>2.85</v>
      </c>
      <c r="I36" s="12">
        <v>4.78</v>
      </c>
      <c r="J36" s="12">
        <v>0.13</v>
      </c>
      <c r="K36" s="12">
        <v>0.43</v>
      </c>
      <c r="L36" s="12">
        <v>0.08</v>
      </c>
      <c r="M36" s="12">
        <v>0.05</v>
      </c>
      <c r="N36" s="12">
        <v>0.02</v>
      </c>
      <c r="O36" s="12">
        <v>1.1000000000000001</v>
      </c>
      <c r="P36" s="12">
        <v>99.94</v>
      </c>
      <c r="Q36" s="12" t="s">
        <v>2</v>
      </c>
      <c r="R36" s="12" t="s">
        <v>2</v>
      </c>
      <c r="S36" s="12">
        <v>79</v>
      </c>
      <c r="T36" s="12" t="s">
        <v>1</v>
      </c>
      <c r="U36" s="12">
        <v>29</v>
      </c>
      <c r="V36" s="12">
        <v>3.3</v>
      </c>
      <c r="W36" s="12">
        <v>0.2</v>
      </c>
      <c r="X36" s="12">
        <v>3.52</v>
      </c>
      <c r="Y36" s="12">
        <v>2.63</v>
      </c>
      <c r="Z36" s="12">
        <v>0.66</v>
      </c>
      <c r="AA36" s="12">
        <v>9.5</v>
      </c>
      <c r="AB36" s="12">
        <v>3.57</v>
      </c>
      <c r="AC36" s="12">
        <v>3.9</v>
      </c>
      <c r="AD36" s="12">
        <v>0.85</v>
      </c>
      <c r="AE36" s="12">
        <v>14.8</v>
      </c>
      <c r="AF36" s="12">
        <v>0.49</v>
      </c>
      <c r="AG36" s="12">
        <v>5.4</v>
      </c>
      <c r="AH36" s="12">
        <v>14.4</v>
      </c>
      <c r="AI36" s="12" t="s">
        <v>0</v>
      </c>
      <c r="AJ36" s="12">
        <v>3.58</v>
      </c>
      <c r="AK36" s="12">
        <v>1.6</v>
      </c>
      <c r="AL36" s="12">
        <v>9</v>
      </c>
      <c r="AM36" s="12">
        <v>3.12</v>
      </c>
      <c r="AN36" s="12" t="s">
        <v>1</v>
      </c>
      <c r="AO36" s="12">
        <v>193.7</v>
      </c>
      <c r="AP36" s="12">
        <v>0.3</v>
      </c>
      <c r="AQ36" s="12">
        <v>0.6</v>
      </c>
      <c r="AR36" s="12">
        <v>2.2999999999999998</v>
      </c>
      <c r="AS36" s="12">
        <v>0.42</v>
      </c>
      <c r="AT36" s="12">
        <v>1.1000000000000001</v>
      </c>
      <c r="AU36" s="12">
        <v>38</v>
      </c>
      <c r="AV36" s="12" t="s">
        <v>4</v>
      </c>
      <c r="AW36" s="12">
        <v>24</v>
      </c>
      <c r="AX36" s="12">
        <v>2.82</v>
      </c>
      <c r="AY36" s="12">
        <v>149.6</v>
      </c>
    </row>
    <row r="37" spans="1:51" x14ac:dyDescent="0.25">
      <c r="A37" s="45">
        <v>62483</v>
      </c>
      <c r="B37" s="15" t="s">
        <v>16</v>
      </c>
      <c r="C37" s="28"/>
      <c r="D37" s="12">
        <v>73.58</v>
      </c>
      <c r="E37" s="12">
        <v>13.44</v>
      </c>
      <c r="F37" s="12">
        <v>2.62</v>
      </c>
      <c r="G37" s="12">
        <v>1.1599999999999999</v>
      </c>
      <c r="H37" s="12">
        <v>1.63</v>
      </c>
      <c r="I37" s="12">
        <v>5.36</v>
      </c>
      <c r="J37" s="12">
        <v>0.15</v>
      </c>
      <c r="K37" s="12">
        <v>0.33</v>
      </c>
      <c r="L37" s="12">
        <v>7.0000000000000007E-2</v>
      </c>
      <c r="M37" s="12">
        <v>0.05</v>
      </c>
      <c r="N37" s="12">
        <v>1.4E-2</v>
      </c>
      <c r="O37" s="12">
        <v>1.5</v>
      </c>
      <c r="P37" s="12">
        <v>99.91</v>
      </c>
      <c r="Q37" s="12" t="s">
        <v>2</v>
      </c>
      <c r="R37" s="12" t="s">
        <v>2</v>
      </c>
      <c r="S37" s="12">
        <v>80</v>
      </c>
      <c r="T37" s="12" t="s">
        <v>1</v>
      </c>
      <c r="U37" s="12">
        <v>26.6</v>
      </c>
      <c r="V37" s="12">
        <v>3.8</v>
      </c>
      <c r="W37" s="12">
        <v>0.1</v>
      </c>
      <c r="X37" s="12">
        <v>3.26</v>
      </c>
      <c r="Y37" s="12">
        <v>2.35</v>
      </c>
      <c r="Z37" s="12">
        <v>0.84</v>
      </c>
      <c r="AA37" s="12">
        <v>12.3</v>
      </c>
      <c r="AB37" s="12">
        <v>3.34</v>
      </c>
      <c r="AC37" s="12">
        <v>3.3</v>
      </c>
      <c r="AD37" s="12">
        <v>0.72</v>
      </c>
      <c r="AE37" s="12">
        <v>13.3</v>
      </c>
      <c r="AF37" s="12">
        <v>0.38</v>
      </c>
      <c r="AG37" s="12">
        <v>3.6</v>
      </c>
      <c r="AH37" s="12">
        <v>14.1</v>
      </c>
      <c r="AI37" s="12" t="s">
        <v>0</v>
      </c>
      <c r="AJ37" s="12">
        <v>3.49</v>
      </c>
      <c r="AK37" s="12">
        <v>2</v>
      </c>
      <c r="AL37" s="12">
        <v>7</v>
      </c>
      <c r="AM37" s="12">
        <v>3.12</v>
      </c>
      <c r="AN37" s="12" t="s">
        <v>1</v>
      </c>
      <c r="AO37" s="12">
        <v>280.39999999999998</v>
      </c>
      <c r="AP37" s="12">
        <v>0.2</v>
      </c>
      <c r="AQ37" s="12">
        <v>0.56999999999999995</v>
      </c>
      <c r="AR37" s="12">
        <v>1.8</v>
      </c>
      <c r="AS37" s="12">
        <v>0.31</v>
      </c>
      <c r="AT37" s="12">
        <v>1.1000000000000001</v>
      </c>
      <c r="AU37" s="12">
        <v>28</v>
      </c>
      <c r="AV37" s="12" t="s">
        <v>4</v>
      </c>
      <c r="AW37" s="12">
        <v>20.6</v>
      </c>
      <c r="AX37" s="12">
        <v>2.42</v>
      </c>
      <c r="AY37" s="12">
        <v>127</v>
      </c>
    </row>
    <row r="38" spans="1:51" x14ac:dyDescent="0.25">
      <c r="A38" s="45">
        <v>62484</v>
      </c>
      <c r="B38" s="15" t="s">
        <v>16</v>
      </c>
      <c r="C38" s="28"/>
      <c r="D38" s="12">
        <v>74.239999999999995</v>
      </c>
      <c r="E38" s="12">
        <v>12.35</v>
      </c>
      <c r="F38" s="12">
        <v>2.9</v>
      </c>
      <c r="G38" s="12">
        <v>1.74</v>
      </c>
      <c r="H38" s="12">
        <v>2.62</v>
      </c>
      <c r="I38" s="12">
        <v>4.2699999999999996</v>
      </c>
      <c r="J38" s="12">
        <v>0.11</v>
      </c>
      <c r="K38" s="12">
        <v>0.3</v>
      </c>
      <c r="L38" s="12">
        <v>7.0000000000000007E-2</v>
      </c>
      <c r="M38" s="12">
        <v>0.06</v>
      </c>
      <c r="N38" s="12">
        <v>1.2999999999999999E-2</v>
      </c>
      <c r="O38" s="12">
        <v>1.3</v>
      </c>
      <c r="P38" s="12">
        <v>99.93</v>
      </c>
      <c r="Q38" s="12" t="s">
        <v>2</v>
      </c>
      <c r="R38" s="12" t="s">
        <v>2</v>
      </c>
      <c r="S38" s="12">
        <v>75</v>
      </c>
      <c r="T38" s="12">
        <v>1</v>
      </c>
      <c r="U38" s="12">
        <v>17.5</v>
      </c>
      <c r="V38" s="12">
        <v>4.7</v>
      </c>
      <c r="W38" s="12" t="s">
        <v>3</v>
      </c>
      <c r="X38" s="12">
        <v>2.4</v>
      </c>
      <c r="Y38" s="12">
        <v>1.5</v>
      </c>
      <c r="Z38" s="12">
        <v>0.57999999999999996</v>
      </c>
      <c r="AA38" s="12">
        <v>11</v>
      </c>
      <c r="AB38" s="12">
        <v>1.82</v>
      </c>
      <c r="AC38" s="12">
        <v>2.2999999999999998</v>
      </c>
      <c r="AD38" s="12">
        <v>0.45</v>
      </c>
      <c r="AE38" s="12">
        <v>9.1</v>
      </c>
      <c r="AF38" s="12">
        <v>0.27</v>
      </c>
      <c r="AG38" s="12">
        <v>3</v>
      </c>
      <c r="AH38" s="12">
        <v>8.6999999999999993</v>
      </c>
      <c r="AI38" s="12" t="s">
        <v>0</v>
      </c>
      <c r="AJ38" s="12">
        <v>2.09</v>
      </c>
      <c r="AK38" s="12">
        <v>1.3</v>
      </c>
      <c r="AL38" s="12">
        <v>6</v>
      </c>
      <c r="AM38" s="12">
        <v>1.87</v>
      </c>
      <c r="AN38" s="12" t="s">
        <v>1</v>
      </c>
      <c r="AO38" s="12">
        <v>228.1</v>
      </c>
      <c r="AP38" s="12">
        <v>0.3</v>
      </c>
      <c r="AQ38" s="12">
        <v>0.34</v>
      </c>
      <c r="AR38" s="12">
        <v>1.7</v>
      </c>
      <c r="AS38" s="12">
        <v>0.23</v>
      </c>
      <c r="AT38" s="12">
        <v>0.7</v>
      </c>
      <c r="AU38" s="12">
        <v>40</v>
      </c>
      <c r="AV38" s="12">
        <v>0.5</v>
      </c>
      <c r="AW38" s="12">
        <v>14.8</v>
      </c>
      <c r="AX38" s="12">
        <v>1.67</v>
      </c>
      <c r="AY38" s="12">
        <v>93.5</v>
      </c>
    </row>
    <row r="39" spans="1:51" x14ac:dyDescent="0.25">
      <c r="A39" s="45">
        <v>62485</v>
      </c>
      <c r="B39" s="15" t="s">
        <v>16</v>
      </c>
      <c r="C39" s="28"/>
      <c r="D39" s="12">
        <v>71.3</v>
      </c>
      <c r="E39" s="12">
        <v>13.54</v>
      </c>
      <c r="F39" s="12">
        <v>3.34</v>
      </c>
      <c r="G39" s="12">
        <v>3.49</v>
      </c>
      <c r="H39" s="12">
        <v>1.03</v>
      </c>
      <c r="I39" s="12">
        <v>2.4500000000000002</v>
      </c>
      <c r="J39" s="12">
        <v>1.23</v>
      </c>
      <c r="K39" s="12">
        <v>0.35</v>
      </c>
      <c r="L39" s="12">
        <v>0.1</v>
      </c>
      <c r="M39" s="12">
        <v>0.08</v>
      </c>
      <c r="N39" s="12">
        <v>8.0000000000000002E-3</v>
      </c>
      <c r="O39" s="12">
        <v>2.9</v>
      </c>
      <c r="P39" s="12">
        <v>99.85</v>
      </c>
      <c r="Q39" s="12" t="s">
        <v>2</v>
      </c>
      <c r="R39" s="12" t="s">
        <v>2</v>
      </c>
      <c r="S39" s="12">
        <v>544</v>
      </c>
      <c r="T39" s="12">
        <v>1</v>
      </c>
      <c r="U39" s="12">
        <v>19.100000000000001</v>
      </c>
      <c r="V39" s="12">
        <v>6.4</v>
      </c>
      <c r="W39" s="12">
        <v>0.3</v>
      </c>
      <c r="X39" s="12">
        <v>2.69</v>
      </c>
      <c r="Y39" s="12">
        <v>1.64</v>
      </c>
      <c r="Z39" s="12">
        <v>0.53</v>
      </c>
      <c r="AA39" s="12">
        <v>9.6</v>
      </c>
      <c r="AB39" s="12">
        <v>2.6</v>
      </c>
      <c r="AC39" s="12">
        <v>2.6</v>
      </c>
      <c r="AD39" s="12">
        <v>0.56999999999999995</v>
      </c>
      <c r="AE39" s="12">
        <v>9.4</v>
      </c>
      <c r="AF39" s="12">
        <v>0.27</v>
      </c>
      <c r="AG39" s="12">
        <v>2.2000000000000002</v>
      </c>
      <c r="AH39" s="12">
        <v>11.1</v>
      </c>
      <c r="AI39" s="12" t="s">
        <v>0</v>
      </c>
      <c r="AJ39" s="12">
        <v>2.44</v>
      </c>
      <c r="AK39" s="12">
        <v>13.6</v>
      </c>
      <c r="AL39" s="12">
        <v>9</v>
      </c>
      <c r="AM39" s="12">
        <v>2.29</v>
      </c>
      <c r="AN39" s="12">
        <v>1</v>
      </c>
      <c r="AO39" s="12">
        <v>171.3</v>
      </c>
      <c r="AP39" s="12">
        <v>0.2</v>
      </c>
      <c r="AQ39" s="12">
        <v>0.4</v>
      </c>
      <c r="AR39" s="12">
        <v>1.4</v>
      </c>
      <c r="AS39" s="12">
        <v>0.26</v>
      </c>
      <c r="AT39" s="12">
        <v>0.7</v>
      </c>
      <c r="AU39" s="12">
        <v>43</v>
      </c>
      <c r="AV39" s="12" t="s">
        <v>4</v>
      </c>
      <c r="AW39" s="12">
        <v>15.5</v>
      </c>
      <c r="AX39" s="12">
        <v>1.99</v>
      </c>
      <c r="AY39" s="12">
        <v>101.5</v>
      </c>
    </row>
    <row r="40" spans="1:51" x14ac:dyDescent="0.25">
      <c r="A40" s="45">
        <v>62486</v>
      </c>
      <c r="B40" s="15" t="s">
        <v>16</v>
      </c>
      <c r="C40" s="28"/>
      <c r="D40" s="12">
        <v>56.68</v>
      </c>
      <c r="E40" s="12">
        <v>16.579999999999998</v>
      </c>
      <c r="F40" s="12">
        <v>7.29</v>
      </c>
      <c r="G40" s="12">
        <v>1.53</v>
      </c>
      <c r="H40" s="12">
        <v>12.6</v>
      </c>
      <c r="I40" s="12">
        <v>1.07</v>
      </c>
      <c r="J40" s="12">
        <v>0.08</v>
      </c>
      <c r="K40" s="12">
        <v>0.97</v>
      </c>
      <c r="L40" s="12">
        <v>0.3</v>
      </c>
      <c r="M40" s="12">
        <v>0.2</v>
      </c>
      <c r="N40" s="12">
        <v>1.4E-2</v>
      </c>
      <c r="O40" s="12">
        <v>2.6</v>
      </c>
      <c r="P40" s="12">
        <v>99.86</v>
      </c>
      <c r="Q40" s="12" t="s">
        <v>2</v>
      </c>
      <c r="R40" s="12" t="s">
        <v>2</v>
      </c>
      <c r="S40" s="12">
        <v>24</v>
      </c>
      <c r="T40" s="12" t="s">
        <v>1</v>
      </c>
      <c r="U40" s="12">
        <v>19.899999999999999</v>
      </c>
      <c r="V40" s="12">
        <v>10.3</v>
      </c>
      <c r="W40" s="12" t="s">
        <v>3</v>
      </c>
      <c r="X40" s="12">
        <v>3.98</v>
      </c>
      <c r="Y40" s="12">
        <v>2.38</v>
      </c>
      <c r="Z40" s="12">
        <v>1.01</v>
      </c>
      <c r="AA40" s="12">
        <v>17.399999999999999</v>
      </c>
      <c r="AB40" s="12">
        <v>3.71</v>
      </c>
      <c r="AC40" s="12">
        <v>1.8</v>
      </c>
      <c r="AD40" s="12">
        <v>0.91</v>
      </c>
      <c r="AE40" s="12">
        <v>9.1999999999999993</v>
      </c>
      <c r="AF40" s="12">
        <v>0.38</v>
      </c>
      <c r="AG40" s="12">
        <v>2.4</v>
      </c>
      <c r="AH40" s="12">
        <v>14.2</v>
      </c>
      <c r="AI40" s="12" t="s">
        <v>0</v>
      </c>
      <c r="AJ40" s="12">
        <v>2.98</v>
      </c>
      <c r="AK40" s="12">
        <v>1.4</v>
      </c>
      <c r="AL40" s="12">
        <v>25</v>
      </c>
      <c r="AM40" s="12">
        <v>3.4</v>
      </c>
      <c r="AN40" s="12" t="s">
        <v>1</v>
      </c>
      <c r="AO40" s="12">
        <v>703.5</v>
      </c>
      <c r="AP40" s="12" t="s">
        <v>3</v>
      </c>
      <c r="AQ40" s="12">
        <v>0.66</v>
      </c>
      <c r="AR40" s="12">
        <v>1.9</v>
      </c>
      <c r="AS40" s="12">
        <v>0.39</v>
      </c>
      <c r="AT40" s="12">
        <v>0.8</v>
      </c>
      <c r="AU40" s="12">
        <v>123</v>
      </c>
      <c r="AV40" s="12" t="s">
        <v>4</v>
      </c>
      <c r="AW40" s="12">
        <v>22.2</v>
      </c>
      <c r="AX40" s="12">
        <v>2.5499999999999998</v>
      </c>
      <c r="AY40" s="12">
        <v>47.8</v>
      </c>
    </row>
    <row r="41" spans="1:51" x14ac:dyDescent="0.25">
      <c r="A41" s="45">
        <v>62487</v>
      </c>
      <c r="B41" s="15" t="s">
        <v>16</v>
      </c>
      <c r="C41" s="28"/>
      <c r="D41" s="12">
        <v>42.29</v>
      </c>
      <c r="E41" s="12">
        <v>16.68</v>
      </c>
      <c r="F41" s="12">
        <v>18.260000000000002</v>
      </c>
      <c r="G41" s="12">
        <v>9.3000000000000007</v>
      </c>
      <c r="H41" s="12">
        <v>0.54</v>
      </c>
      <c r="I41" s="12">
        <v>0.06</v>
      </c>
      <c r="J41" s="12">
        <v>1.94</v>
      </c>
      <c r="K41" s="12">
        <v>0.44</v>
      </c>
      <c r="L41" s="12">
        <v>0.03</v>
      </c>
      <c r="M41" s="12">
        <v>0.46</v>
      </c>
      <c r="N41" s="12">
        <v>0.02</v>
      </c>
      <c r="O41" s="12">
        <v>9.6999999999999993</v>
      </c>
      <c r="P41" s="12">
        <v>99.71</v>
      </c>
      <c r="Q41" s="12" t="s">
        <v>2</v>
      </c>
      <c r="R41" s="12">
        <v>4.84</v>
      </c>
      <c r="S41" s="12">
        <v>607</v>
      </c>
      <c r="T41" s="12" t="s">
        <v>1</v>
      </c>
      <c r="U41" s="12">
        <v>30.6</v>
      </c>
      <c r="V41" s="12">
        <v>27.8</v>
      </c>
      <c r="W41" s="12">
        <v>2.4</v>
      </c>
      <c r="X41" s="12">
        <v>2.41</v>
      </c>
      <c r="Y41" s="12">
        <v>1.67</v>
      </c>
      <c r="Z41" s="12">
        <v>1.08</v>
      </c>
      <c r="AA41" s="12">
        <v>23.4</v>
      </c>
      <c r="AB41" s="12">
        <v>2.99</v>
      </c>
      <c r="AC41" s="12">
        <v>1</v>
      </c>
      <c r="AD41" s="12">
        <v>0.47</v>
      </c>
      <c r="AE41" s="12">
        <v>14.5</v>
      </c>
      <c r="AF41" s="12">
        <v>0.2</v>
      </c>
      <c r="AG41" s="12">
        <v>0.6</v>
      </c>
      <c r="AH41" s="12">
        <v>17.7</v>
      </c>
      <c r="AI41" s="12" t="s">
        <v>0</v>
      </c>
      <c r="AJ41" s="12">
        <v>4.09</v>
      </c>
      <c r="AK41" s="12">
        <v>23.7</v>
      </c>
      <c r="AL41" s="12">
        <v>26</v>
      </c>
      <c r="AM41" s="12">
        <v>3.24</v>
      </c>
      <c r="AN41" s="12" t="s">
        <v>1</v>
      </c>
      <c r="AO41" s="12">
        <v>16.899999999999999</v>
      </c>
      <c r="AP41" s="12" t="s">
        <v>3</v>
      </c>
      <c r="AQ41" s="12">
        <v>0.45</v>
      </c>
      <c r="AR41" s="12">
        <v>0.3</v>
      </c>
      <c r="AS41" s="12">
        <v>0.22</v>
      </c>
      <c r="AT41" s="12">
        <v>0.6</v>
      </c>
      <c r="AU41" s="12">
        <v>207</v>
      </c>
      <c r="AV41" s="12" t="s">
        <v>4</v>
      </c>
      <c r="AW41" s="12">
        <v>13.4</v>
      </c>
      <c r="AX41" s="12">
        <v>1.19</v>
      </c>
      <c r="AY41" s="12">
        <v>30.6</v>
      </c>
    </row>
    <row r="42" spans="1:51" x14ac:dyDescent="0.25">
      <c r="A42" s="45">
        <v>62488</v>
      </c>
      <c r="B42" s="15" t="s">
        <v>16</v>
      </c>
      <c r="C42" s="28"/>
      <c r="D42" s="12">
        <v>65.22</v>
      </c>
      <c r="E42" s="12">
        <v>14.53</v>
      </c>
      <c r="F42" s="12">
        <v>5.0599999999999996</v>
      </c>
      <c r="G42" s="12">
        <v>4.5999999999999996</v>
      </c>
      <c r="H42" s="12">
        <v>0.73</v>
      </c>
      <c r="I42" s="12">
        <v>4.9800000000000004</v>
      </c>
      <c r="J42" s="12">
        <v>0.52</v>
      </c>
      <c r="K42" s="12">
        <v>0.43</v>
      </c>
      <c r="L42" s="12">
        <v>0.05</v>
      </c>
      <c r="M42" s="12">
        <v>0.11</v>
      </c>
      <c r="N42" s="12">
        <v>0.01</v>
      </c>
      <c r="O42" s="12">
        <v>3.6</v>
      </c>
      <c r="P42" s="12">
        <v>99.86</v>
      </c>
      <c r="Q42" s="12" t="s">
        <v>2</v>
      </c>
      <c r="R42" s="12">
        <v>0.04</v>
      </c>
      <c r="S42" s="12">
        <v>236</v>
      </c>
      <c r="T42" s="12" t="s">
        <v>1</v>
      </c>
      <c r="U42" s="12">
        <v>22</v>
      </c>
      <c r="V42" s="12">
        <v>10.6</v>
      </c>
      <c r="W42" s="12">
        <v>0.3</v>
      </c>
      <c r="X42" s="12">
        <v>3.05</v>
      </c>
      <c r="Y42" s="12">
        <v>2.35</v>
      </c>
      <c r="Z42" s="12">
        <v>0.8</v>
      </c>
      <c r="AA42" s="12">
        <v>12.8</v>
      </c>
      <c r="AB42" s="12">
        <v>3.19</v>
      </c>
      <c r="AC42" s="12">
        <v>2.6</v>
      </c>
      <c r="AD42" s="12">
        <v>0.72</v>
      </c>
      <c r="AE42" s="12">
        <v>11.9</v>
      </c>
      <c r="AF42" s="12">
        <v>0.37</v>
      </c>
      <c r="AG42" s="12">
        <v>2.2999999999999998</v>
      </c>
      <c r="AH42" s="12">
        <v>11.1</v>
      </c>
      <c r="AI42" s="12" t="s">
        <v>0</v>
      </c>
      <c r="AJ42" s="12">
        <v>2.65</v>
      </c>
      <c r="AK42" s="12">
        <v>7.2</v>
      </c>
      <c r="AL42" s="12">
        <v>17</v>
      </c>
      <c r="AM42" s="12">
        <v>2.67</v>
      </c>
      <c r="AN42" s="12" t="s">
        <v>1</v>
      </c>
      <c r="AO42" s="12">
        <v>110.2</v>
      </c>
      <c r="AP42" s="12">
        <v>0.1</v>
      </c>
      <c r="AQ42" s="12">
        <v>0.55000000000000004</v>
      </c>
      <c r="AR42" s="12">
        <v>1.3</v>
      </c>
      <c r="AS42" s="12">
        <v>0.34</v>
      </c>
      <c r="AT42" s="12">
        <v>0.8</v>
      </c>
      <c r="AU42" s="12">
        <v>102</v>
      </c>
      <c r="AV42" s="12" t="s">
        <v>4</v>
      </c>
      <c r="AW42" s="12">
        <v>21.8</v>
      </c>
      <c r="AX42" s="12">
        <v>2.13</v>
      </c>
      <c r="AY42" s="12">
        <v>96.8</v>
      </c>
    </row>
    <row r="43" spans="1:51" x14ac:dyDescent="0.25">
      <c r="A43" s="44">
        <v>62489</v>
      </c>
      <c r="B43" s="17" t="s">
        <v>16</v>
      </c>
      <c r="C43" s="29"/>
      <c r="D43" s="8">
        <v>14.47</v>
      </c>
      <c r="E43" s="8">
        <v>3.49</v>
      </c>
      <c r="F43" s="8">
        <v>45.39</v>
      </c>
      <c r="G43" s="8">
        <v>0.23</v>
      </c>
      <c r="H43" s="8">
        <v>0.04</v>
      </c>
      <c r="I43" s="8">
        <v>0.02</v>
      </c>
      <c r="J43" s="8">
        <v>1.07</v>
      </c>
      <c r="K43" s="8">
        <v>0.09</v>
      </c>
      <c r="L43" s="8" t="s">
        <v>5</v>
      </c>
      <c r="M43" s="8">
        <v>0.02</v>
      </c>
      <c r="N43" s="8">
        <v>2.5999999999999999E-2</v>
      </c>
      <c r="O43" s="8">
        <v>25</v>
      </c>
      <c r="P43" s="8">
        <v>89.88</v>
      </c>
      <c r="Q43" s="8">
        <v>0.03</v>
      </c>
      <c r="R43" s="8">
        <v>37.200000000000003</v>
      </c>
      <c r="S43" s="8">
        <v>1577</v>
      </c>
      <c r="T43" s="8">
        <v>1</v>
      </c>
      <c r="U43" s="8">
        <v>13.4</v>
      </c>
      <c r="V43" s="8">
        <v>5.9</v>
      </c>
      <c r="W43" s="8">
        <v>0.2</v>
      </c>
      <c r="X43" s="8">
        <v>0.48</v>
      </c>
      <c r="Y43" s="8">
        <v>0.43</v>
      </c>
      <c r="Z43" s="8">
        <v>0.43</v>
      </c>
      <c r="AA43" s="8">
        <v>13.8</v>
      </c>
      <c r="AB43" s="8">
        <v>0.6</v>
      </c>
      <c r="AC43" s="8">
        <v>0.6</v>
      </c>
      <c r="AD43" s="8">
        <v>0.13</v>
      </c>
      <c r="AE43" s="8">
        <v>10.3</v>
      </c>
      <c r="AF43" s="8">
        <v>0.08</v>
      </c>
      <c r="AG43" s="8">
        <v>0.7</v>
      </c>
      <c r="AH43" s="8">
        <v>3.9</v>
      </c>
      <c r="AI43" s="8">
        <v>35</v>
      </c>
      <c r="AJ43" s="8">
        <v>1.22</v>
      </c>
      <c r="AK43" s="8">
        <v>13.5</v>
      </c>
      <c r="AL43" s="8">
        <v>4</v>
      </c>
      <c r="AM43" s="8">
        <v>0.64</v>
      </c>
      <c r="AN43" s="8" t="s">
        <v>1</v>
      </c>
      <c r="AO43" s="8">
        <v>26.4</v>
      </c>
      <c r="AP43" s="8">
        <v>0.1</v>
      </c>
      <c r="AQ43" s="8">
        <v>0.1</v>
      </c>
      <c r="AR43" s="8">
        <v>0.3</v>
      </c>
      <c r="AS43" s="8">
        <v>7.0000000000000007E-2</v>
      </c>
      <c r="AT43" s="8">
        <v>2.9</v>
      </c>
      <c r="AU43" s="8">
        <v>72</v>
      </c>
      <c r="AV43" s="8">
        <v>0.9</v>
      </c>
      <c r="AW43" s="8">
        <v>4.2</v>
      </c>
      <c r="AX43" s="8">
        <v>0.47</v>
      </c>
      <c r="AY43" s="8">
        <v>21</v>
      </c>
    </row>
    <row r="45" spans="1:51" s="1" customFormat="1" x14ac:dyDescent="0.25">
      <c r="A45" s="31" t="s">
        <v>46</v>
      </c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</row>
    <row r="46" spans="1:51" x14ac:dyDescent="0.25">
      <c r="A46" s="33" t="s">
        <v>35</v>
      </c>
      <c r="D46" s="18">
        <v>0.25334271639691319</v>
      </c>
      <c r="E46" s="18">
        <v>0.4043671653861764</v>
      </c>
      <c r="F46" s="18">
        <v>0.82135523613963124</v>
      </c>
      <c r="G46" s="18">
        <v>0.71684587813620138</v>
      </c>
      <c r="H46" s="18">
        <v>0</v>
      </c>
      <c r="I46" s="18">
        <v>1.2012012012012023</v>
      </c>
      <c r="J46" s="18">
        <v>0</v>
      </c>
      <c r="K46" s="18">
        <v>0</v>
      </c>
      <c r="L46" s="18">
        <v>8.0000000000000071</v>
      </c>
      <c r="M46" s="18">
        <v>0</v>
      </c>
      <c r="N46" s="6">
        <v>28.571428571428569</v>
      </c>
      <c r="O46" s="6">
        <v>3.5087719298245648</v>
      </c>
      <c r="P46" s="18">
        <v>0</v>
      </c>
      <c r="Q46" s="6"/>
      <c r="R46" s="6">
        <v>0</v>
      </c>
      <c r="S46" s="6">
        <v>1.6607354685646498</v>
      </c>
      <c r="T46" s="6">
        <v>0</v>
      </c>
      <c r="U46" s="6">
        <v>8.8631984585741819</v>
      </c>
      <c r="V46" s="6">
        <v>0</v>
      </c>
      <c r="W46" s="6">
        <v>57.142857142857153</v>
      </c>
      <c r="X46" s="6">
        <v>8.4788029925187001</v>
      </c>
      <c r="Y46" s="6">
        <v>2.8056112224448833</v>
      </c>
      <c r="Z46" s="6">
        <v>13.186813186813188</v>
      </c>
      <c r="AA46" s="6">
        <v>13.333333333333334</v>
      </c>
      <c r="AB46" s="6">
        <v>6.8441064638783269</v>
      </c>
      <c r="AC46" s="6">
        <v>10.526315789473678</v>
      </c>
      <c r="AD46" s="6">
        <v>4.878048780487795</v>
      </c>
      <c r="AE46" s="6">
        <v>4.1841004184100425</v>
      </c>
      <c r="AF46" s="6">
        <v>16.666666666666664</v>
      </c>
      <c r="AG46" s="6">
        <v>13.636363636363647</v>
      </c>
      <c r="AH46" s="6">
        <v>7.357859531772573</v>
      </c>
      <c r="AI46" s="6">
        <v>0</v>
      </c>
      <c r="AJ46" s="6">
        <v>2.4242424242424265</v>
      </c>
      <c r="AK46" s="6">
        <v>1.7543859649122744</v>
      </c>
      <c r="AL46" s="6">
        <v>0</v>
      </c>
      <c r="AM46" s="6">
        <v>12.727272727272727</v>
      </c>
      <c r="AN46" s="6">
        <v>0</v>
      </c>
      <c r="AO46" s="6">
        <v>2.8702951529921537</v>
      </c>
      <c r="AP46" s="6">
        <v>99.999999999999986</v>
      </c>
      <c r="AQ46" s="6">
        <v>3.2786885245901667</v>
      </c>
      <c r="AR46" s="6">
        <v>11.764705882352937</v>
      </c>
      <c r="AS46" s="6">
        <v>18.181818181818183</v>
      </c>
      <c r="AT46" s="6">
        <v>22.222222222222214</v>
      </c>
      <c r="AU46" s="6">
        <v>8.4848484848484862</v>
      </c>
      <c r="AV46" s="6"/>
      <c r="AW46" s="6">
        <v>0.47281323877067549</v>
      </c>
      <c r="AX46" s="6">
        <v>10.116731517509736</v>
      </c>
      <c r="AY46" s="6">
        <v>2.9285099052540842</v>
      </c>
    </row>
    <row r="47" spans="1:51" x14ac:dyDescent="0.25">
      <c r="A47" s="33" t="s">
        <v>36</v>
      </c>
      <c r="D47" s="18">
        <v>0.15234613040827896</v>
      </c>
      <c r="E47" s="18">
        <v>0.60749240634491974</v>
      </c>
      <c r="F47" s="18">
        <v>0.18198362147406347</v>
      </c>
      <c r="G47" s="18">
        <v>0</v>
      </c>
      <c r="H47" s="18">
        <v>1.1342155009451891</v>
      </c>
      <c r="I47" s="18">
        <v>0</v>
      </c>
      <c r="J47" s="18">
        <v>0.96618357487922768</v>
      </c>
      <c r="K47" s="18">
        <v>0</v>
      </c>
      <c r="L47" s="18">
        <v>8.0000000000000071</v>
      </c>
      <c r="M47" s="18">
        <v>0</v>
      </c>
      <c r="N47" s="6">
        <v>28.571428571428569</v>
      </c>
      <c r="O47" s="6">
        <v>4.9999999999999929</v>
      </c>
      <c r="P47" s="18">
        <v>0</v>
      </c>
      <c r="Q47" s="6">
        <v>11.764705882352937</v>
      </c>
      <c r="R47" s="6">
        <v>0</v>
      </c>
      <c r="S47" s="6">
        <v>7.08955223880597</v>
      </c>
      <c r="T47" s="6">
        <v>0</v>
      </c>
      <c r="U47" s="6">
        <v>0.68728522336769515</v>
      </c>
      <c r="V47" s="6">
        <v>8.5889570552147259</v>
      </c>
      <c r="W47" s="6">
        <v>13.333333333333345</v>
      </c>
      <c r="X47" s="6">
        <v>0.48426150121064343</v>
      </c>
      <c r="Y47" s="6">
        <v>1.7211703958692</v>
      </c>
      <c r="Z47" s="6">
        <v>6.3348416289592615</v>
      </c>
      <c r="AA47" s="6">
        <v>0.85836909871244338</v>
      </c>
      <c r="AB47" s="6">
        <v>1.6184971098265961</v>
      </c>
      <c r="AC47" s="6">
        <v>8.6956521739130501</v>
      </c>
      <c r="AD47" s="6">
        <v>7.4074074074074012</v>
      </c>
      <c r="AE47" s="6">
        <v>8.5603112840466888</v>
      </c>
      <c r="AF47" s="6">
        <v>7.0588235294117716</v>
      </c>
      <c r="AG47" s="6">
        <v>9.5238095238095308</v>
      </c>
      <c r="AH47" s="6">
        <v>1.1627906976744142</v>
      </c>
      <c r="AI47" s="6">
        <v>0</v>
      </c>
      <c r="AJ47" s="6">
        <v>4.2780748663101518</v>
      </c>
      <c r="AK47" s="6">
        <v>0.63897763578274536</v>
      </c>
      <c r="AL47" s="6">
        <v>0</v>
      </c>
      <c r="AM47" s="6">
        <v>2.5510204081632679</v>
      </c>
      <c r="AN47" s="6"/>
      <c r="AO47" s="6">
        <v>0.20100502512562815</v>
      </c>
      <c r="AP47" s="6">
        <v>0</v>
      </c>
      <c r="AQ47" s="6">
        <v>6.8027210884353799</v>
      </c>
      <c r="AR47" s="6">
        <v>4.8780487804878101</v>
      </c>
      <c r="AS47" s="6">
        <v>4.4444444444444482</v>
      </c>
      <c r="AT47" s="6">
        <v>36.363636363636367</v>
      </c>
      <c r="AU47" s="6">
        <v>1.834862385321101</v>
      </c>
      <c r="AV47" s="6"/>
      <c r="AW47" s="6">
        <v>5.4263565891472814</v>
      </c>
      <c r="AX47" s="6">
        <v>11.464968152866239</v>
      </c>
      <c r="AY47" s="6">
        <v>6.2923138191955443</v>
      </c>
    </row>
    <row r="48" spans="1:51" x14ac:dyDescent="0.25">
      <c r="A48" s="33" t="s">
        <v>37</v>
      </c>
      <c r="D48" s="18">
        <v>7.2774907211989148E-2</v>
      </c>
      <c r="E48" s="18">
        <v>0.29739776951673552</v>
      </c>
      <c r="F48" s="18">
        <v>0.19782393669633605</v>
      </c>
      <c r="G48" s="18">
        <v>0.55096418732782426</v>
      </c>
      <c r="H48" s="18">
        <v>0.32948929159803064</v>
      </c>
      <c r="I48" s="18">
        <v>0.63091482649842334</v>
      </c>
      <c r="J48" s="18">
        <v>0</v>
      </c>
      <c r="K48" s="18">
        <v>0</v>
      </c>
      <c r="L48" s="18">
        <v>8.6956521739130412</v>
      </c>
      <c r="M48" s="18">
        <v>0</v>
      </c>
      <c r="N48" s="6">
        <v>0</v>
      </c>
      <c r="O48" s="6">
        <v>3.6363636363636238</v>
      </c>
      <c r="P48" s="18">
        <v>1.0014521055535644E-2</v>
      </c>
      <c r="Q48" s="6"/>
      <c r="R48" s="6">
        <v>0</v>
      </c>
      <c r="S48" s="6">
        <v>5.1835853131749463</v>
      </c>
      <c r="T48" s="6">
        <v>0</v>
      </c>
      <c r="U48" s="6">
        <v>6.2256809338521455</v>
      </c>
      <c r="V48" s="6">
        <v>8.8050314465408945</v>
      </c>
      <c r="W48" s="6">
        <v>15.384615384615383</v>
      </c>
      <c r="X48" s="6">
        <v>4.4444444444444429</v>
      </c>
      <c r="Y48" s="6">
        <v>2.4489795918367365</v>
      </c>
      <c r="Z48" s="6">
        <v>6.5217391304347769</v>
      </c>
      <c r="AA48" s="6">
        <v>3.9215686274509838</v>
      </c>
      <c r="AB48" s="6">
        <v>11.33004926108374</v>
      </c>
      <c r="AC48" s="6">
        <v>2.5974025974026</v>
      </c>
      <c r="AD48" s="6">
        <v>8.5889570552147187</v>
      </c>
      <c r="AE48" s="6">
        <v>2.4691358024691414</v>
      </c>
      <c r="AF48" s="6">
        <v>13.95348837209302</v>
      </c>
      <c r="AG48" s="6">
        <v>15.873015873015872</v>
      </c>
      <c r="AH48" s="6">
        <v>6.6914498141263978</v>
      </c>
      <c r="AI48" s="6">
        <v>0</v>
      </c>
      <c r="AJ48" s="6">
        <v>3.4321372854914154</v>
      </c>
      <c r="AK48" s="6">
        <v>5.6074766355140211</v>
      </c>
      <c r="AL48" s="6">
        <v>0</v>
      </c>
      <c r="AM48" s="6">
        <v>9.4936708860759573</v>
      </c>
      <c r="AN48" s="6">
        <v>0</v>
      </c>
      <c r="AO48" s="6">
        <v>3.9990590449306045</v>
      </c>
      <c r="AP48" s="6">
        <v>39.999999999999993</v>
      </c>
      <c r="AQ48" s="6">
        <v>8.2644628099173634</v>
      </c>
      <c r="AR48" s="6">
        <v>22.222222222222214</v>
      </c>
      <c r="AS48" s="6">
        <v>7.2289156626505955</v>
      </c>
      <c r="AT48" s="6">
        <v>35.294117647058833</v>
      </c>
      <c r="AU48" s="6">
        <v>1.8867924528301887</v>
      </c>
      <c r="AV48" s="6">
        <v>13.333333333333345</v>
      </c>
      <c r="AW48" s="6">
        <v>7.3469387755101927</v>
      </c>
      <c r="AX48" s="6">
        <v>13.937282229965152</v>
      </c>
      <c r="AY48" s="6">
        <v>4.5091918140825529</v>
      </c>
    </row>
    <row r="49" spans="1:51" x14ac:dyDescent="0.25">
      <c r="A49" s="33" t="s">
        <v>38</v>
      </c>
      <c r="D49" s="18">
        <v>0.22857142857142951</v>
      </c>
      <c r="E49" s="18">
        <v>0.60708263069139867</v>
      </c>
      <c r="F49" s="18">
        <v>0.27210884353742126</v>
      </c>
      <c r="G49" s="18">
        <v>1.2072434607645794</v>
      </c>
      <c r="H49" s="18">
        <v>0</v>
      </c>
      <c r="I49" s="18">
        <v>0.85592011412267632</v>
      </c>
      <c r="J49" s="18">
        <v>1.7543859649122824</v>
      </c>
      <c r="K49" s="18">
        <v>1.3245033112582794</v>
      </c>
      <c r="L49" s="18">
        <v>8.3333333333333304</v>
      </c>
      <c r="M49" s="18">
        <v>0</v>
      </c>
      <c r="N49" s="6">
        <v>28.571428571428569</v>
      </c>
      <c r="O49" s="6">
        <v>5.7971014492753543</v>
      </c>
      <c r="P49" s="18">
        <v>1.0036633713057777E-2</v>
      </c>
      <c r="Q49" s="6">
        <v>0</v>
      </c>
      <c r="R49" s="6">
        <v>0</v>
      </c>
      <c r="S49" s="6">
        <v>5.6312443233424156</v>
      </c>
      <c r="T49" s="6">
        <v>0</v>
      </c>
      <c r="U49" s="6">
        <v>0.82987551867219622</v>
      </c>
      <c r="V49" s="6">
        <v>7.1065989847715674</v>
      </c>
      <c r="W49" s="6">
        <v>18.181818181818176</v>
      </c>
      <c r="X49" s="6">
        <v>2.3285899094437337</v>
      </c>
      <c r="Y49" s="6">
        <v>0.40567951318459355</v>
      </c>
      <c r="Z49" s="6">
        <v>4.3668122270742202</v>
      </c>
      <c r="AA49" s="6">
        <v>7.6923076923076987</v>
      </c>
      <c r="AB49" s="6">
        <v>6.0606060606060659</v>
      </c>
      <c r="AC49" s="6">
        <v>3.9215686274509838</v>
      </c>
      <c r="AD49" s="6">
        <v>11.04294478527607</v>
      </c>
      <c r="AE49" s="6">
        <v>2.3529411764705799</v>
      </c>
      <c r="AF49" s="6">
        <v>9.9999999999999947</v>
      </c>
      <c r="AG49" s="6">
        <v>10.909090909090903</v>
      </c>
      <c r="AH49" s="6">
        <v>0</v>
      </c>
      <c r="AI49" s="6">
        <v>0</v>
      </c>
      <c r="AJ49" s="6">
        <v>4.6666666666666554</v>
      </c>
      <c r="AK49" s="6">
        <v>5.2830188679245227</v>
      </c>
      <c r="AL49" s="6">
        <v>0</v>
      </c>
      <c r="AM49" s="6">
        <v>6.2992125984252025</v>
      </c>
      <c r="AN49" s="6">
        <v>0</v>
      </c>
      <c r="AO49" s="6">
        <v>6.0881417537482978</v>
      </c>
      <c r="AP49" s="6">
        <v>0</v>
      </c>
      <c r="AQ49" s="6">
        <v>2.985074626865674</v>
      </c>
      <c r="AR49" s="6">
        <v>47.619047619047613</v>
      </c>
      <c r="AS49" s="6">
        <v>7.4074074074074003</v>
      </c>
      <c r="AT49" s="6">
        <v>0</v>
      </c>
      <c r="AU49" s="6">
        <v>6.2015503875968996</v>
      </c>
      <c r="AV49" s="6">
        <v>0</v>
      </c>
      <c r="AW49" s="6">
        <v>10.741687979539648</v>
      </c>
      <c r="AX49" s="6">
        <v>17.829457364341085</v>
      </c>
      <c r="AY49" s="6">
        <v>3.7267080745341583</v>
      </c>
    </row>
    <row r="50" spans="1:51" s="1" customFormat="1" x14ac:dyDescent="0.25">
      <c r="A50" s="32" t="s">
        <v>39</v>
      </c>
      <c r="B50" s="16"/>
      <c r="C50" s="16"/>
      <c r="D50" s="19">
        <v>0.17675879564715269</v>
      </c>
      <c r="E50" s="19">
        <v>0.47908499298480756</v>
      </c>
      <c r="F50" s="19">
        <v>0.36831790946186305</v>
      </c>
      <c r="G50" s="19">
        <v>0.61876338155715127</v>
      </c>
      <c r="H50" s="19">
        <v>0.36592619813580496</v>
      </c>
      <c r="I50" s="19">
        <v>0.67200903545557555</v>
      </c>
      <c r="J50" s="19">
        <v>0.68014238494787749</v>
      </c>
      <c r="K50" s="19">
        <v>0.33112582781456984</v>
      </c>
      <c r="L50" s="19">
        <v>8.2572463768115956</v>
      </c>
      <c r="M50" s="19">
        <v>0</v>
      </c>
      <c r="N50" s="19">
        <v>21.428571428571427</v>
      </c>
      <c r="O50" s="19">
        <v>4.4855592538658842</v>
      </c>
      <c r="P50" s="19">
        <v>5.0127886921483549E-3</v>
      </c>
      <c r="Q50" s="19"/>
      <c r="R50" s="19">
        <v>0</v>
      </c>
      <c r="S50" s="19">
        <v>4.891279335971995</v>
      </c>
      <c r="T50" s="19">
        <v>0</v>
      </c>
      <c r="U50" s="19">
        <v>4.1515100336165549</v>
      </c>
      <c r="V50" s="19">
        <v>6.1251468716317969</v>
      </c>
      <c r="W50" s="19">
        <v>26.010656010656014</v>
      </c>
      <c r="X50" s="19">
        <v>3.9340247119043799</v>
      </c>
      <c r="Y50" s="19">
        <v>1.8453601808338533</v>
      </c>
      <c r="Z50" s="19">
        <v>7.6025515433203621</v>
      </c>
      <c r="AA50" s="19">
        <v>6.4513946879511153</v>
      </c>
      <c r="AB50" s="19">
        <v>6.4633147238486819</v>
      </c>
      <c r="AC50" s="19">
        <v>6.4352347970600778</v>
      </c>
      <c r="AD50" s="19">
        <v>7.9793395070964959</v>
      </c>
      <c r="AE50" s="19">
        <v>4.3916221703491125</v>
      </c>
      <c r="AF50" s="19">
        <v>11.919744642042863</v>
      </c>
      <c r="AG50" s="19">
        <v>12.485569985569988</v>
      </c>
      <c r="AH50" s="19">
        <v>3.8030250108933465</v>
      </c>
      <c r="AI50" s="19">
        <v>0</v>
      </c>
      <c r="AJ50" s="19">
        <v>3.7002803106776621</v>
      </c>
      <c r="AK50" s="19">
        <v>3.3209647760333905</v>
      </c>
      <c r="AL50" s="19">
        <v>0</v>
      </c>
      <c r="AM50" s="19">
        <v>7.7677941549842888</v>
      </c>
      <c r="AN50" s="19">
        <v>0</v>
      </c>
      <c r="AO50" s="19">
        <v>3.2896252441991711</v>
      </c>
      <c r="AP50" s="19">
        <v>34.999999999999993</v>
      </c>
      <c r="AQ50" s="19">
        <v>5.3327367624521465</v>
      </c>
      <c r="AR50" s="19">
        <v>21.621006126027645</v>
      </c>
      <c r="AS50" s="19">
        <v>9.3156464240801569</v>
      </c>
      <c r="AT50" s="19">
        <v>23.469994058229354</v>
      </c>
      <c r="AU50" s="19">
        <v>4.6020134276491689</v>
      </c>
      <c r="AV50" s="19">
        <v>6.6666666666666723</v>
      </c>
      <c r="AW50" s="19">
        <v>5.996949145741949</v>
      </c>
      <c r="AX50" s="19">
        <v>13.337109816170553</v>
      </c>
      <c r="AY50" s="19">
        <v>4.3641809032665853</v>
      </c>
    </row>
    <row r="52" spans="1:51" x14ac:dyDescent="0.25">
      <c r="A52" s="37" t="s">
        <v>40</v>
      </c>
    </row>
    <row r="53" spans="1:51" x14ac:dyDescent="0.25">
      <c r="A53" s="39" t="s">
        <v>41</v>
      </c>
      <c r="D53" s="18">
        <v>2.8939372015642065E-2</v>
      </c>
      <c r="E53" s="18">
        <v>1.4705882352941124</v>
      </c>
      <c r="F53" s="18">
        <v>2.733964248159829</v>
      </c>
      <c r="G53" s="18">
        <v>6.2827225130889994</v>
      </c>
      <c r="H53" s="18">
        <v>14.66666666666668</v>
      </c>
      <c r="I53" s="18">
        <v>0.66445182724252549</v>
      </c>
      <c r="J53" s="18">
        <v>4.6082949308755801</v>
      </c>
      <c r="K53" s="18">
        <v>4.9586776859504171</v>
      </c>
      <c r="L53" s="18">
        <v>0</v>
      </c>
      <c r="M53" s="18">
        <v>9.5238095238095184</v>
      </c>
      <c r="N53" s="6">
        <v>28.571428571428569</v>
      </c>
      <c r="O53" s="6">
        <v>7.4074074074074137</v>
      </c>
      <c r="P53" s="18">
        <v>3.0037546933668224E-2</v>
      </c>
      <c r="Q53" s="6">
        <v>0</v>
      </c>
      <c r="R53" s="6">
        <v>0</v>
      </c>
      <c r="S53" s="6">
        <v>2.1301775147928992</v>
      </c>
      <c r="T53" s="6">
        <v>0</v>
      </c>
      <c r="U53" s="6">
        <v>0.35650623885918509</v>
      </c>
      <c r="V53" s="6">
        <v>0</v>
      </c>
      <c r="W53" s="6">
        <v>35.294117647058833</v>
      </c>
      <c r="X53" s="6">
        <v>4.5112781954887256</v>
      </c>
      <c r="Y53" s="6">
        <v>10.56751467710372</v>
      </c>
      <c r="Z53" s="6">
        <v>5.9405940594059459</v>
      </c>
      <c r="AA53" s="6">
        <v>2.8985507246376883</v>
      </c>
      <c r="AB53" s="6">
        <v>12.333736396614265</v>
      </c>
      <c r="AC53" s="6">
        <v>25.000000000000007</v>
      </c>
      <c r="AD53" s="6">
        <v>3.3519553072625725</v>
      </c>
      <c r="AE53" s="6">
        <v>0</v>
      </c>
      <c r="AF53" s="6">
        <v>14.285714285714285</v>
      </c>
      <c r="AG53" s="6">
        <v>2.298850574712656</v>
      </c>
      <c r="AH53" s="6">
        <v>3.9215686274509776</v>
      </c>
      <c r="AI53" s="6">
        <v>0</v>
      </c>
      <c r="AJ53" s="6">
        <v>5.8091286307054055</v>
      </c>
      <c r="AK53" s="6">
        <v>5.054151624548731</v>
      </c>
      <c r="AL53" s="6">
        <v>0</v>
      </c>
      <c r="AM53" s="6">
        <v>11.940298507462686</v>
      </c>
      <c r="AN53" s="6"/>
      <c r="AO53" s="6">
        <v>9.6897873823631979</v>
      </c>
      <c r="AP53" s="6">
        <v>0</v>
      </c>
      <c r="AQ53" s="6">
        <v>10.370370370370363</v>
      </c>
      <c r="AR53" s="6">
        <v>28.571428571428569</v>
      </c>
      <c r="AS53" s="6">
        <v>10.25641025641025</v>
      </c>
      <c r="AT53" s="6">
        <v>10.526315789473681</v>
      </c>
      <c r="AU53" s="6">
        <v>9.1503267973856204</v>
      </c>
      <c r="AV53" s="6"/>
      <c r="AW53" s="6">
        <v>15.767634854771787</v>
      </c>
      <c r="AX53" s="6">
        <v>0.37523452157597698</v>
      </c>
      <c r="AY53" s="6">
        <v>8.9026002644336657</v>
      </c>
    </row>
    <row r="54" spans="1:51" x14ac:dyDescent="0.25">
      <c r="A54" s="39" t="s">
        <v>42</v>
      </c>
      <c r="D54" s="18">
        <v>0.29163966299416672</v>
      </c>
      <c r="E54" s="18">
        <v>0.67134574305769301</v>
      </c>
      <c r="F54" s="18">
        <v>0.1632653061224455</v>
      </c>
      <c r="G54" s="18">
        <v>1.336302895322931</v>
      </c>
      <c r="H54" s="18">
        <v>1.1214953271027965</v>
      </c>
      <c r="I54" s="18">
        <v>0.34662045060659386</v>
      </c>
      <c r="J54" s="18">
        <v>2.6431718061673837</v>
      </c>
      <c r="K54" s="18">
        <v>1.4598540145985253</v>
      </c>
      <c r="L54" s="18">
        <v>36.363636363636367</v>
      </c>
      <c r="M54" s="18">
        <v>8.0000000000000071</v>
      </c>
      <c r="N54" s="6">
        <v>0</v>
      </c>
      <c r="O54" s="6">
        <v>3.5087719298245648</v>
      </c>
      <c r="P54" s="18">
        <v>1.001853428842449E-2</v>
      </c>
      <c r="Q54" s="6">
        <v>5.4054054054054106</v>
      </c>
      <c r="R54" s="6">
        <v>0</v>
      </c>
      <c r="S54" s="6">
        <v>3.5772357723577239</v>
      </c>
      <c r="T54" s="6">
        <v>0</v>
      </c>
      <c r="U54" s="6">
        <v>3.1620553359683825</v>
      </c>
      <c r="V54" s="6">
        <v>13.452914798206278</v>
      </c>
      <c r="W54" s="6">
        <v>6.8965517241379377</v>
      </c>
      <c r="X54" s="6">
        <v>8.4158415841584127</v>
      </c>
      <c r="Y54" s="6">
        <v>7.4074074074074057</v>
      </c>
      <c r="Z54" s="6">
        <v>16.326530612244902</v>
      </c>
      <c r="AA54" s="6">
        <v>0.83682008368200556</v>
      </c>
      <c r="AB54" s="6">
        <v>5.7291666666666723</v>
      </c>
      <c r="AC54" s="6">
        <v>5.5555555555555598</v>
      </c>
      <c r="AD54" s="6">
        <v>3.3149171270718258</v>
      </c>
      <c r="AE54" s="6">
        <v>2.690582959641262</v>
      </c>
      <c r="AF54" s="6">
        <v>11.764705882352937</v>
      </c>
      <c r="AG54" s="6">
        <v>10.909090909090903</v>
      </c>
      <c r="AH54" s="6">
        <v>0.69204152249134709</v>
      </c>
      <c r="AI54" s="6">
        <v>0</v>
      </c>
      <c r="AJ54" s="6">
        <v>1.2383900928792582</v>
      </c>
      <c r="AK54" s="6">
        <v>8.2474226804123614</v>
      </c>
      <c r="AL54" s="6">
        <v>0</v>
      </c>
      <c r="AM54" s="6">
        <v>1.1904761904761916</v>
      </c>
      <c r="AN54" s="6">
        <v>0</v>
      </c>
      <c r="AO54" s="6">
        <v>5.5824682814302298</v>
      </c>
      <c r="AP54" s="6">
        <v>66.666666666666657</v>
      </c>
      <c r="AQ54" s="6">
        <v>0</v>
      </c>
      <c r="AR54" s="6">
        <v>9.0909090909090793</v>
      </c>
      <c r="AS54" s="6">
        <v>0</v>
      </c>
      <c r="AT54" s="6">
        <v>8.0000000000000071</v>
      </c>
      <c r="AU54" s="6">
        <v>2.3346303501945527</v>
      </c>
      <c r="AV54" s="6">
        <v>15.384615384615383</v>
      </c>
      <c r="AW54" s="6">
        <v>0.85836909871244338</v>
      </c>
      <c r="AX54" s="6">
        <v>1.0398613518197506</v>
      </c>
      <c r="AY54" s="6">
        <v>0.55314105096799904</v>
      </c>
    </row>
    <row r="55" spans="1:51" x14ac:dyDescent="0.25">
      <c r="A55" s="39" t="s">
        <v>43</v>
      </c>
      <c r="D55" s="18">
        <v>0.81085295493529252</v>
      </c>
      <c r="E55" s="18">
        <v>0.70807853234631113</v>
      </c>
      <c r="F55" s="18">
        <v>0.52956751985877071</v>
      </c>
      <c r="G55" s="18">
        <v>2.1052631578947389</v>
      </c>
      <c r="H55" s="18">
        <v>0</v>
      </c>
      <c r="I55" s="18">
        <v>1.3289036544850363</v>
      </c>
      <c r="J55" s="18">
        <v>0.90497737556561164</v>
      </c>
      <c r="K55" s="18">
        <v>0</v>
      </c>
      <c r="L55" s="18">
        <v>26.666666666666668</v>
      </c>
      <c r="M55" s="18">
        <v>9.5238095238095184</v>
      </c>
      <c r="N55" s="6">
        <v>0</v>
      </c>
      <c r="O55" s="6">
        <v>7.4074074074073977</v>
      </c>
      <c r="P55" s="18">
        <v>2.0034057898437575E-2</v>
      </c>
      <c r="Q55" s="6">
        <v>18.181818181818173</v>
      </c>
      <c r="R55" s="6">
        <v>0</v>
      </c>
      <c r="S55" s="6">
        <v>10.507246376811594</v>
      </c>
      <c r="T55" s="6"/>
      <c r="U55" s="6">
        <v>1.7152658662092626</v>
      </c>
      <c r="V55" s="6">
        <v>4.7619047619047672</v>
      </c>
      <c r="W55" s="6">
        <v>0</v>
      </c>
      <c r="X55" s="6">
        <v>10.666666666666675</v>
      </c>
      <c r="Y55" s="6">
        <v>12.121212121212119</v>
      </c>
      <c r="Z55" s="6">
        <v>8.6956521739130501</v>
      </c>
      <c r="AA55" s="6">
        <v>3.6697247706422056</v>
      </c>
      <c r="AB55" s="6">
        <v>6.6666666666666723</v>
      </c>
      <c r="AC55" s="6">
        <v>3.3898305084745792</v>
      </c>
      <c r="AD55" s="6">
        <v>24.215246636771301</v>
      </c>
      <c r="AE55" s="6">
        <v>5.0955414012738895</v>
      </c>
      <c r="AF55" s="6">
        <v>10.101010101010111</v>
      </c>
      <c r="AG55" s="6">
        <v>2.9850746268656749</v>
      </c>
      <c r="AH55" s="6">
        <v>13.197969543147217</v>
      </c>
      <c r="AI55" s="6">
        <v>0</v>
      </c>
      <c r="AJ55" s="6">
        <v>10.52631578947368</v>
      </c>
      <c r="AK55" s="6">
        <v>2.3255813953488293</v>
      </c>
      <c r="AL55" s="6">
        <v>0</v>
      </c>
      <c r="AM55" s="6">
        <v>17.167381974248922</v>
      </c>
      <c r="AN55" s="6">
        <v>0</v>
      </c>
      <c r="AO55" s="6">
        <v>1.0598031794095355</v>
      </c>
      <c r="AP55" s="6">
        <v>0</v>
      </c>
      <c r="AQ55" s="6">
        <v>5.7142857142857197</v>
      </c>
      <c r="AR55" s="6">
        <v>0</v>
      </c>
      <c r="AS55" s="6">
        <v>23.157894736842117</v>
      </c>
      <c r="AT55" s="6">
        <v>8.0000000000000071</v>
      </c>
      <c r="AU55" s="6">
        <v>0.89686098654708524</v>
      </c>
      <c r="AV55" s="6"/>
      <c r="AW55" s="6">
        <v>4.431314623338257</v>
      </c>
      <c r="AX55" s="6">
        <v>4.6082949308755738</v>
      </c>
      <c r="AY55" s="6">
        <v>5.1379638439581274</v>
      </c>
    </row>
    <row r="56" spans="1:51" s="1" customFormat="1" x14ac:dyDescent="0.25">
      <c r="A56" s="38" t="s">
        <v>39</v>
      </c>
      <c r="B56" s="16"/>
      <c r="C56" s="16"/>
      <c r="D56" s="20">
        <v>0.37714399664836712</v>
      </c>
      <c r="E56" s="20">
        <v>0.95000417023270556</v>
      </c>
      <c r="F56" s="20">
        <v>1.1422656913803484</v>
      </c>
      <c r="G56" s="20">
        <v>3.2414295221022229</v>
      </c>
      <c r="H56" s="20">
        <v>5.2627206645898257</v>
      </c>
      <c r="I56" s="20">
        <v>0.77999197744471849</v>
      </c>
      <c r="J56" s="20">
        <v>2.7188147042028583</v>
      </c>
      <c r="K56" s="20">
        <v>2.1395105668496472</v>
      </c>
      <c r="L56" s="20">
        <v>21.01010101010101</v>
      </c>
      <c r="M56" s="20">
        <v>9.015873015873014</v>
      </c>
      <c r="N56" s="19">
        <v>9.5238095238095237</v>
      </c>
      <c r="O56" s="19">
        <v>6.1078622482131264</v>
      </c>
      <c r="P56" s="20">
        <v>2.0030046373510097E-2</v>
      </c>
      <c r="Q56" s="19">
        <v>7.8624078624078608</v>
      </c>
      <c r="R56" s="19">
        <v>0</v>
      </c>
      <c r="S56" s="19">
        <v>5.4048865546540723</v>
      </c>
      <c r="T56" s="19">
        <v>0</v>
      </c>
      <c r="U56" s="19">
        <v>1.7446091470122767</v>
      </c>
      <c r="V56" s="19">
        <v>6.0716065200370153</v>
      </c>
      <c r="W56" s="19">
        <v>14.063556457065589</v>
      </c>
      <c r="X56" s="19">
        <v>7.8645954821046047</v>
      </c>
      <c r="Y56" s="19">
        <v>10.032044735241081</v>
      </c>
      <c r="Z56" s="19">
        <v>10.320925615187965</v>
      </c>
      <c r="AA56" s="19">
        <v>2.4683651929872998</v>
      </c>
      <c r="AB56" s="19">
        <v>8.2431899099825365</v>
      </c>
      <c r="AC56" s="19">
        <v>11.315128688010049</v>
      </c>
      <c r="AD56" s="19">
        <v>10.294039690368566</v>
      </c>
      <c r="AE56" s="19">
        <v>2.5953747869717172</v>
      </c>
      <c r="AF56" s="19">
        <v>12.05047675635911</v>
      </c>
      <c r="AG56" s="19">
        <v>5.3976720368897446</v>
      </c>
      <c r="AH56" s="19">
        <v>5.9371932310298474</v>
      </c>
      <c r="AI56" s="19">
        <v>0</v>
      </c>
      <c r="AJ56" s="19">
        <v>5.857944837686115</v>
      </c>
      <c r="AK56" s="19">
        <v>5.2090519001033071</v>
      </c>
      <c r="AL56" s="19">
        <v>0</v>
      </c>
      <c r="AM56" s="19">
        <v>10.099385557395934</v>
      </c>
      <c r="AN56" s="19">
        <v>0</v>
      </c>
      <c r="AO56" s="19">
        <v>5.4440196144009869</v>
      </c>
      <c r="AP56" s="19">
        <v>22.222222222222218</v>
      </c>
      <c r="AQ56" s="19">
        <v>5.3615520282186937</v>
      </c>
      <c r="AR56" s="19">
        <v>12.55411255411255</v>
      </c>
      <c r="AS56" s="19">
        <v>11.138101664417455</v>
      </c>
      <c r="AT56" s="19">
        <v>8.8421052631578991</v>
      </c>
      <c r="AU56" s="19">
        <v>4.1272727113757535</v>
      </c>
      <c r="AV56" s="19">
        <v>15.384615384615383</v>
      </c>
      <c r="AW56" s="19">
        <v>7.0191061922741618</v>
      </c>
      <c r="AX56" s="19">
        <v>2.0077969347571005</v>
      </c>
      <c r="AY56" s="19">
        <v>4.8645683864532643</v>
      </c>
    </row>
    <row r="58" spans="1:51" x14ac:dyDescent="0.25">
      <c r="A58" s="50" t="s">
        <v>111</v>
      </c>
    </row>
    <row r="59" spans="1:51" x14ac:dyDescent="0.25">
      <c r="A59" s="49" t="s">
        <v>17</v>
      </c>
      <c r="D59" s="18">
        <v>38.61</v>
      </c>
      <c r="E59" s="18">
        <v>7.38</v>
      </c>
      <c r="F59" s="18">
        <v>3.87</v>
      </c>
      <c r="G59" s="18">
        <v>1.71</v>
      </c>
      <c r="H59" s="18">
        <v>10.38</v>
      </c>
      <c r="I59" s="18">
        <v>1.97</v>
      </c>
      <c r="J59" s="18">
        <v>1.1000000000000001</v>
      </c>
      <c r="K59" s="18">
        <v>0.48</v>
      </c>
      <c r="L59" s="18">
        <v>0.15</v>
      </c>
      <c r="M59" s="18">
        <v>0.08</v>
      </c>
      <c r="N59" s="21">
        <v>5.0000000000000001E-3</v>
      </c>
      <c r="O59" s="12">
        <v>29.4</v>
      </c>
      <c r="P59" s="12">
        <v>95.17</v>
      </c>
      <c r="Q59" s="12">
        <v>13.2</v>
      </c>
      <c r="R59" s="12">
        <v>1.56</v>
      </c>
      <c r="S59" s="12">
        <v>360</v>
      </c>
      <c r="T59" s="12" t="s">
        <v>18</v>
      </c>
      <c r="U59" s="41">
        <v>25.2</v>
      </c>
      <c r="V59" s="12">
        <v>9.1999999999999993</v>
      </c>
      <c r="W59" s="12">
        <v>0.8</v>
      </c>
      <c r="X59" s="35">
        <v>3.09</v>
      </c>
      <c r="Y59" s="35">
        <v>1.98</v>
      </c>
      <c r="Z59" s="35">
        <v>0.78</v>
      </c>
      <c r="AA59" s="12">
        <v>7.6</v>
      </c>
      <c r="AB59" s="35">
        <v>3.38</v>
      </c>
      <c r="AC59" s="12">
        <v>3.1</v>
      </c>
      <c r="AD59" s="35">
        <v>0.66</v>
      </c>
      <c r="AE59" s="41">
        <v>13.2</v>
      </c>
      <c r="AF59" s="35">
        <v>0.28999999999999998</v>
      </c>
      <c r="AG59" s="12">
        <v>4.0999999999999996</v>
      </c>
      <c r="AH59" s="41">
        <v>16.899999999999999</v>
      </c>
      <c r="AI59" s="12" t="s">
        <v>19</v>
      </c>
      <c r="AJ59" s="35">
        <v>3.55</v>
      </c>
      <c r="AK59" s="41">
        <v>21.9</v>
      </c>
      <c r="AL59" s="12">
        <v>7</v>
      </c>
      <c r="AM59" s="35">
        <v>3.54</v>
      </c>
      <c r="AN59" s="12">
        <v>17</v>
      </c>
      <c r="AO59" s="41">
        <v>255.7</v>
      </c>
      <c r="AP59" s="12">
        <v>0.2</v>
      </c>
      <c r="AQ59" s="35">
        <v>0.51</v>
      </c>
      <c r="AR59" s="12">
        <v>1.7</v>
      </c>
      <c r="AS59" s="12">
        <v>0.35</v>
      </c>
      <c r="AT59" s="12">
        <v>8.1</v>
      </c>
      <c r="AU59" s="12">
        <v>43</v>
      </c>
      <c r="AV59" s="12">
        <v>1.5</v>
      </c>
      <c r="AW59" s="41">
        <v>18.7</v>
      </c>
      <c r="AX59" s="35">
        <v>2.0099999999999998</v>
      </c>
      <c r="AY59" s="41">
        <v>124.9</v>
      </c>
    </row>
    <row r="60" spans="1:51" s="63" customFormat="1" x14ac:dyDescent="0.25">
      <c r="A60" s="64" t="s">
        <v>47</v>
      </c>
      <c r="D60" s="65">
        <v>40.1</v>
      </c>
      <c r="E60" s="65">
        <v>7.8</v>
      </c>
      <c r="F60" s="65">
        <v>4.1100000000000003</v>
      </c>
      <c r="G60" s="65">
        <v>1.73</v>
      </c>
      <c r="H60" s="65">
        <v>10.8</v>
      </c>
      <c r="I60" s="65">
        <v>2</v>
      </c>
      <c r="J60" s="65">
        <v>1.1399999999999999</v>
      </c>
      <c r="K60" s="65">
        <v>0.53</v>
      </c>
      <c r="L60" s="65">
        <v>0.16</v>
      </c>
      <c r="M60" s="65">
        <v>0.09</v>
      </c>
      <c r="N60" s="66">
        <v>4.5321999999999993E-3</v>
      </c>
      <c r="O60" s="67">
        <v>29.9</v>
      </c>
      <c r="P60" s="67"/>
      <c r="Q60" s="67"/>
      <c r="R60" s="67">
        <v>1.57</v>
      </c>
      <c r="S60" s="67">
        <v>430</v>
      </c>
      <c r="T60" s="67">
        <v>1.1000000000000001</v>
      </c>
      <c r="U60" s="68">
        <v>27</v>
      </c>
      <c r="V60" s="67">
        <v>11</v>
      </c>
      <c r="W60" s="67">
        <v>1.5</v>
      </c>
      <c r="X60" s="67">
        <v>3.4</v>
      </c>
      <c r="Y60" s="67"/>
      <c r="Z60" s="67">
        <v>0.9</v>
      </c>
      <c r="AA60" s="67">
        <v>10</v>
      </c>
      <c r="AB60" s="67">
        <v>3.6</v>
      </c>
      <c r="AC60" s="67">
        <v>3.6</v>
      </c>
      <c r="AD60" s="67">
        <v>1</v>
      </c>
      <c r="AE60" s="68">
        <v>16</v>
      </c>
      <c r="AF60" s="67">
        <v>0.4</v>
      </c>
      <c r="AG60" s="67">
        <v>7</v>
      </c>
      <c r="AH60" s="68">
        <v>16</v>
      </c>
      <c r="AI60" s="67">
        <v>16</v>
      </c>
      <c r="AJ60" s="67"/>
      <c r="AK60" s="68">
        <v>24</v>
      </c>
      <c r="AL60" s="67">
        <v>9</v>
      </c>
      <c r="AM60" s="67">
        <v>4</v>
      </c>
      <c r="AN60" s="67">
        <v>16</v>
      </c>
      <c r="AO60" s="68">
        <v>250</v>
      </c>
      <c r="AP60" s="67">
        <v>0.3</v>
      </c>
      <c r="AQ60" s="67">
        <v>0.6</v>
      </c>
      <c r="AR60" s="67">
        <v>2.2000000000000002</v>
      </c>
      <c r="AS60" s="67">
        <v>0.35</v>
      </c>
      <c r="AT60" s="67">
        <v>9.6999999999999993</v>
      </c>
      <c r="AU60" s="67">
        <v>50</v>
      </c>
      <c r="AV60" s="67" t="s">
        <v>15</v>
      </c>
      <c r="AW60" s="67">
        <v>19</v>
      </c>
      <c r="AX60" s="67">
        <v>2</v>
      </c>
      <c r="AY60" s="68">
        <v>134</v>
      </c>
    </row>
    <row r="61" spans="1:51" s="2" customFormat="1" x14ac:dyDescent="0.25">
      <c r="A61" s="48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4"/>
      <c r="O61" s="22"/>
      <c r="P61" s="22"/>
      <c r="Q61" s="22"/>
      <c r="R61" s="22"/>
      <c r="S61" s="22"/>
      <c r="T61" s="22"/>
      <c r="U61" s="26"/>
      <c r="V61" s="22"/>
      <c r="W61" s="22"/>
      <c r="X61" s="22"/>
      <c r="Y61" s="22"/>
      <c r="Z61" s="22"/>
      <c r="AA61" s="22"/>
      <c r="AB61" s="22"/>
      <c r="AC61" s="22"/>
      <c r="AD61" s="22"/>
      <c r="AE61" s="26"/>
      <c r="AF61" s="22"/>
      <c r="AG61" s="22"/>
      <c r="AH61" s="26"/>
      <c r="AI61" s="22"/>
      <c r="AJ61" s="22"/>
      <c r="AK61" s="26"/>
      <c r="AL61" s="22"/>
      <c r="AM61" s="22"/>
      <c r="AN61" s="22"/>
      <c r="AO61" s="26"/>
      <c r="AP61" s="22"/>
      <c r="AQ61" s="22"/>
      <c r="AR61" s="22"/>
      <c r="AS61" s="22"/>
      <c r="AT61" s="22"/>
      <c r="AU61" s="22"/>
      <c r="AV61" s="22"/>
      <c r="AW61" s="22"/>
      <c r="AX61" s="22"/>
      <c r="AY61" s="26"/>
    </row>
    <row r="62" spans="1:51" x14ac:dyDescent="0.25">
      <c r="A62" s="50" t="s">
        <v>112</v>
      </c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21"/>
      <c r="U62" s="41"/>
      <c r="AE62" s="41"/>
      <c r="AH62" s="41"/>
      <c r="AK62" s="41"/>
      <c r="AO62" s="41"/>
      <c r="AY62" s="41"/>
    </row>
    <row r="63" spans="1:51" x14ac:dyDescent="0.25">
      <c r="A63" s="49" t="s">
        <v>17</v>
      </c>
      <c r="D63" s="18">
        <v>60.76</v>
      </c>
      <c r="E63" s="18">
        <v>15.75</v>
      </c>
      <c r="F63" s="18">
        <v>5.49</v>
      </c>
      <c r="G63" s="18">
        <v>1.85</v>
      </c>
      <c r="H63" s="18">
        <v>1.26</v>
      </c>
      <c r="I63" s="18">
        <v>2.27</v>
      </c>
      <c r="J63" s="18">
        <v>3</v>
      </c>
      <c r="K63" s="18">
        <v>0.88</v>
      </c>
      <c r="L63" s="18">
        <v>0.16</v>
      </c>
      <c r="M63" s="18">
        <v>0.1</v>
      </c>
      <c r="N63" s="21">
        <v>8.9999999999999993E-3</v>
      </c>
      <c r="O63" s="12">
        <v>8.1999999999999993</v>
      </c>
      <c r="P63" s="12">
        <v>99.77</v>
      </c>
      <c r="Q63" s="12">
        <v>1.66</v>
      </c>
      <c r="R63" s="12">
        <v>0.03</v>
      </c>
      <c r="S63" s="12">
        <v>490</v>
      </c>
      <c r="T63" s="12">
        <v>1</v>
      </c>
      <c r="U63" s="41">
        <v>102.4</v>
      </c>
      <c r="V63" s="41">
        <v>12.8</v>
      </c>
      <c r="W63" s="41">
        <v>11.6</v>
      </c>
      <c r="X63" s="35">
        <v>6.47</v>
      </c>
      <c r="Y63" s="12">
        <v>3.8</v>
      </c>
      <c r="Z63" s="35">
        <v>1.21</v>
      </c>
      <c r="AA63" s="41">
        <v>15.8</v>
      </c>
      <c r="AB63" s="35">
        <v>7.17</v>
      </c>
      <c r="AC63" s="12">
        <v>9.6</v>
      </c>
      <c r="AD63" s="35">
        <v>1.29</v>
      </c>
      <c r="AE63" s="41">
        <v>44.3</v>
      </c>
      <c r="AF63" s="35">
        <v>0.53</v>
      </c>
      <c r="AG63" s="41">
        <v>16.100000000000001</v>
      </c>
      <c r="AH63" s="41">
        <v>37.299999999999997</v>
      </c>
      <c r="AI63" s="12">
        <v>39</v>
      </c>
      <c r="AJ63" s="35">
        <v>10.210000000000001</v>
      </c>
      <c r="AK63" s="41">
        <v>135.4</v>
      </c>
      <c r="AL63" s="12">
        <v>12</v>
      </c>
      <c r="AM63" s="35">
        <v>6.94</v>
      </c>
      <c r="AN63" s="12">
        <v>6</v>
      </c>
      <c r="AO63" s="41">
        <v>154.5</v>
      </c>
      <c r="AP63" s="12">
        <v>1.5</v>
      </c>
      <c r="AQ63" s="35">
        <v>1.04</v>
      </c>
      <c r="AR63" s="12">
        <v>15.7</v>
      </c>
      <c r="AS63" s="12">
        <v>0.56999999999999995</v>
      </c>
      <c r="AT63" s="12">
        <v>5.0999999999999996</v>
      </c>
      <c r="AU63" s="12">
        <v>78</v>
      </c>
      <c r="AV63" s="12">
        <v>4.2</v>
      </c>
      <c r="AW63" s="12">
        <v>35</v>
      </c>
      <c r="AX63" s="12">
        <v>3.6</v>
      </c>
      <c r="AY63" s="41">
        <v>358.4</v>
      </c>
    </row>
    <row r="64" spans="1:51" s="63" customFormat="1" x14ac:dyDescent="0.25">
      <c r="A64" s="64" t="s">
        <v>48</v>
      </c>
      <c r="D64" s="65">
        <v>60.8</v>
      </c>
      <c r="E64" s="65">
        <v>16</v>
      </c>
      <c r="F64" s="65">
        <v>5.39</v>
      </c>
      <c r="G64" s="65">
        <v>1.83</v>
      </c>
      <c r="H64" s="65">
        <v>1.27</v>
      </c>
      <c r="I64" s="65">
        <v>2.19</v>
      </c>
      <c r="J64" s="65">
        <v>3.07</v>
      </c>
      <c r="K64" s="65">
        <v>0.88</v>
      </c>
      <c r="L64" s="65">
        <v>0.17</v>
      </c>
      <c r="M64" s="65">
        <v>0.1</v>
      </c>
      <c r="N64" s="66">
        <v>1.08188E-2</v>
      </c>
      <c r="O64" s="67">
        <v>8.1</v>
      </c>
      <c r="P64" s="67"/>
      <c r="Q64" s="67"/>
      <c r="R64" s="67" t="s">
        <v>9</v>
      </c>
      <c r="S64" s="67">
        <v>540</v>
      </c>
      <c r="T64" s="67">
        <v>4</v>
      </c>
      <c r="U64" s="68">
        <v>98</v>
      </c>
      <c r="V64" s="67">
        <v>15</v>
      </c>
      <c r="W64" s="67">
        <v>12</v>
      </c>
      <c r="X64" s="69"/>
      <c r="Y64" s="67">
        <v>3.7</v>
      </c>
      <c r="Z64" s="67">
        <v>1</v>
      </c>
      <c r="AA64" s="67"/>
      <c r="AB64" s="67"/>
      <c r="AC64" s="67">
        <v>11</v>
      </c>
      <c r="AD64" s="69"/>
      <c r="AE64" s="68">
        <v>44</v>
      </c>
      <c r="AF64" s="67">
        <v>0.6</v>
      </c>
      <c r="AG64" s="67">
        <v>20</v>
      </c>
      <c r="AH64" s="68">
        <v>36</v>
      </c>
      <c r="AI64" s="67">
        <v>32</v>
      </c>
      <c r="AJ64" s="67"/>
      <c r="AK64" s="68">
        <v>143</v>
      </c>
      <c r="AL64" s="67">
        <v>12</v>
      </c>
      <c r="AM64" s="67">
        <v>7.4</v>
      </c>
      <c r="AN64" s="67"/>
      <c r="AO64" s="68">
        <v>144</v>
      </c>
      <c r="AP64" s="67">
        <v>1.9</v>
      </c>
      <c r="AQ64" s="67">
        <v>1.2</v>
      </c>
      <c r="AR64" s="67">
        <v>18.399999999999999</v>
      </c>
      <c r="AS64" s="67"/>
      <c r="AT64" s="67">
        <v>5.7</v>
      </c>
      <c r="AU64" s="67">
        <v>77</v>
      </c>
      <c r="AV64" s="67">
        <v>5</v>
      </c>
      <c r="AW64" s="67">
        <v>40</v>
      </c>
      <c r="AX64" s="67">
        <v>3.7</v>
      </c>
      <c r="AY64" s="68">
        <v>390</v>
      </c>
    </row>
    <row r="65" spans="1:51" s="7" customFormat="1" x14ac:dyDescent="0.25">
      <c r="A65" s="48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4"/>
      <c r="O65" s="5"/>
      <c r="P65" s="5"/>
      <c r="Q65" s="5"/>
      <c r="R65" s="5"/>
      <c r="S65" s="5"/>
      <c r="T65" s="5"/>
      <c r="U65" s="40"/>
      <c r="V65" s="5"/>
      <c r="W65" s="5"/>
      <c r="X65" s="27"/>
      <c r="Y65" s="5"/>
      <c r="Z65" s="5"/>
      <c r="AA65" s="5"/>
      <c r="AB65" s="5"/>
      <c r="AC65" s="5"/>
      <c r="AD65" s="27"/>
      <c r="AE65" s="40"/>
      <c r="AF65" s="5"/>
      <c r="AG65" s="5"/>
      <c r="AH65" s="40"/>
      <c r="AI65" s="5"/>
      <c r="AJ65" s="5"/>
      <c r="AK65" s="40"/>
      <c r="AL65" s="5"/>
      <c r="AM65" s="5"/>
      <c r="AN65" s="5"/>
      <c r="AO65" s="40"/>
      <c r="AP65" s="5"/>
      <c r="AQ65" s="5"/>
      <c r="AR65" s="5"/>
      <c r="AS65" s="5"/>
      <c r="AT65" s="5"/>
      <c r="AU65" s="5"/>
      <c r="AV65" s="5"/>
      <c r="AW65" s="5"/>
      <c r="AX65" s="5"/>
      <c r="AY65" s="40"/>
    </row>
    <row r="66" spans="1:51" s="7" customFormat="1" x14ac:dyDescent="0.25">
      <c r="A66" s="51" t="s">
        <v>113</v>
      </c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4"/>
      <c r="O66" s="5"/>
      <c r="P66" s="5"/>
      <c r="Q66" s="5"/>
      <c r="R66" s="5"/>
      <c r="S66" s="5"/>
      <c r="T66" s="5"/>
      <c r="U66" s="40"/>
      <c r="V66" s="5"/>
      <c r="W66" s="5"/>
      <c r="X66" s="27"/>
      <c r="Y66" s="5"/>
      <c r="Z66" s="5"/>
      <c r="AA66" s="5"/>
      <c r="AB66" s="5"/>
      <c r="AC66" s="5"/>
      <c r="AD66" s="27"/>
      <c r="AE66" s="40"/>
      <c r="AF66" s="5"/>
      <c r="AG66" s="5"/>
      <c r="AH66" s="40"/>
      <c r="AI66" s="5"/>
      <c r="AJ66" s="5"/>
      <c r="AK66" s="40"/>
      <c r="AL66" s="5"/>
      <c r="AM66" s="5"/>
      <c r="AN66" s="5"/>
      <c r="AO66" s="40"/>
      <c r="AP66" s="5"/>
      <c r="AQ66" s="5"/>
      <c r="AR66" s="5"/>
      <c r="AS66" s="5"/>
      <c r="AT66" s="5"/>
      <c r="AU66" s="5"/>
      <c r="AV66" s="5"/>
      <c r="AW66" s="5"/>
      <c r="AX66" s="5"/>
      <c r="AY66" s="40"/>
    </row>
    <row r="67" spans="1:51" s="7" customFormat="1" x14ac:dyDescent="0.25">
      <c r="A67" s="49" t="s">
        <v>17</v>
      </c>
      <c r="D67" s="10">
        <v>53.77</v>
      </c>
      <c r="E67" s="10">
        <v>13.49</v>
      </c>
      <c r="F67" s="10">
        <v>13.74</v>
      </c>
      <c r="G67" s="10">
        <v>3.66</v>
      </c>
      <c r="H67" s="10">
        <v>7.12</v>
      </c>
      <c r="I67" s="10">
        <v>3.12</v>
      </c>
      <c r="J67" s="10">
        <v>1.8</v>
      </c>
      <c r="K67" s="10">
        <v>2.27</v>
      </c>
      <c r="L67" s="10">
        <v>0.31</v>
      </c>
      <c r="M67" s="10">
        <v>0.2</v>
      </c>
      <c r="N67" s="14">
        <v>3.0000000000000001E-3</v>
      </c>
      <c r="O67" s="5">
        <v>0.2</v>
      </c>
      <c r="P67" s="5">
        <v>99.67</v>
      </c>
      <c r="Q67" s="5" t="s">
        <v>2</v>
      </c>
      <c r="R67" s="5">
        <v>0.03</v>
      </c>
      <c r="S67" s="5">
        <v>658</v>
      </c>
      <c r="T67" s="5">
        <v>2</v>
      </c>
      <c r="U67" s="40">
        <v>49.7</v>
      </c>
      <c r="V67" s="40">
        <v>33.9</v>
      </c>
      <c r="W67" s="5">
        <v>1.1000000000000001</v>
      </c>
      <c r="X67" s="27">
        <v>5.78</v>
      </c>
      <c r="Y67" s="27">
        <v>3.68</v>
      </c>
      <c r="Z67" s="27">
        <v>1.94</v>
      </c>
      <c r="AA67" s="40">
        <v>17.399999999999999</v>
      </c>
      <c r="AB67" s="27">
        <v>6.33</v>
      </c>
      <c r="AC67" s="5">
        <v>4.5</v>
      </c>
      <c r="AD67" s="27">
        <v>1.27</v>
      </c>
      <c r="AE67" s="40">
        <v>24.5</v>
      </c>
      <c r="AF67" s="5">
        <v>0.48</v>
      </c>
      <c r="AG67" s="5">
        <v>9.1</v>
      </c>
      <c r="AH67" s="40">
        <v>26.9</v>
      </c>
      <c r="AI67" s="5" t="s">
        <v>0</v>
      </c>
      <c r="AJ67" s="27">
        <v>6.28</v>
      </c>
      <c r="AK67" s="40">
        <v>42.1</v>
      </c>
      <c r="AL67" s="5">
        <v>32</v>
      </c>
      <c r="AM67" s="27">
        <v>5.83</v>
      </c>
      <c r="AN67" s="5">
        <v>2</v>
      </c>
      <c r="AO67" s="40">
        <v>328.2</v>
      </c>
      <c r="AP67" s="5">
        <v>0.6</v>
      </c>
      <c r="AQ67" s="5">
        <v>1.04</v>
      </c>
      <c r="AR67" s="5">
        <v>5.3</v>
      </c>
      <c r="AS67" s="5">
        <v>0.53</v>
      </c>
      <c r="AT67" s="10">
        <v>1.4</v>
      </c>
      <c r="AU67" s="5">
        <v>396</v>
      </c>
      <c r="AV67" s="5" t="s">
        <v>4</v>
      </c>
      <c r="AW67" s="40">
        <v>29.9</v>
      </c>
      <c r="AX67" s="27">
        <v>3.12</v>
      </c>
      <c r="AY67" s="40">
        <v>166.1</v>
      </c>
    </row>
    <row r="68" spans="1:51" s="63" customFormat="1" x14ac:dyDescent="0.25">
      <c r="A68" s="64" t="s">
        <v>49</v>
      </c>
      <c r="D68" s="65">
        <v>54.1</v>
      </c>
      <c r="E68" s="65">
        <v>13.5</v>
      </c>
      <c r="F68" s="65">
        <v>13.8</v>
      </c>
      <c r="G68" s="65">
        <v>3.59</v>
      </c>
      <c r="H68" s="65">
        <v>7.12</v>
      </c>
      <c r="I68" s="65">
        <v>3.16</v>
      </c>
      <c r="J68" s="65">
        <v>1.79</v>
      </c>
      <c r="K68" s="65">
        <v>2.2599999999999998</v>
      </c>
      <c r="L68" s="65">
        <v>0.35</v>
      </c>
      <c r="M68" s="65">
        <v>0.19623199999999999</v>
      </c>
      <c r="N68" s="66">
        <v>2.6316E-3</v>
      </c>
      <c r="O68" s="67"/>
      <c r="P68" s="67"/>
      <c r="Q68" s="67"/>
      <c r="R68" s="67"/>
      <c r="S68" s="67">
        <v>683</v>
      </c>
      <c r="T68" s="67"/>
      <c r="U68" s="68">
        <v>53</v>
      </c>
      <c r="V68" s="67">
        <v>37</v>
      </c>
      <c r="W68" s="67">
        <v>1.1000000000000001</v>
      </c>
      <c r="X68" s="67"/>
      <c r="Y68" s="69"/>
      <c r="Z68" s="67">
        <v>2</v>
      </c>
      <c r="AA68" s="67">
        <v>23</v>
      </c>
      <c r="AB68" s="67">
        <v>6.8</v>
      </c>
      <c r="AC68" s="67">
        <v>4.8</v>
      </c>
      <c r="AD68" s="69">
        <v>1.33</v>
      </c>
      <c r="AE68" s="68">
        <v>25</v>
      </c>
      <c r="AF68" s="67">
        <v>0.51</v>
      </c>
      <c r="AG68" s="67"/>
      <c r="AH68" s="68">
        <v>28</v>
      </c>
      <c r="AI68" s="67"/>
      <c r="AJ68" s="67">
        <v>6.8</v>
      </c>
      <c r="AK68" s="68">
        <v>48</v>
      </c>
      <c r="AL68" s="67">
        <v>33</v>
      </c>
      <c r="AM68" s="67">
        <v>6.7</v>
      </c>
      <c r="AN68" s="67"/>
      <c r="AO68" s="68">
        <v>346</v>
      </c>
      <c r="AP68" s="67"/>
      <c r="AQ68" s="67">
        <v>1.07</v>
      </c>
      <c r="AR68" s="67">
        <v>6.2</v>
      </c>
      <c r="AS68" s="67">
        <v>0.54</v>
      </c>
      <c r="AT68" s="67">
        <v>1.69</v>
      </c>
      <c r="AU68" s="67">
        <v>416</v>
      </c>
      <c r="AV68" s="67"/>
      <c r="AW68" s="67">
        <v>37</v>
      </c>
      <c r="AX68" s="67">
        <v>3.5</v>
      </c>
      <c r="AY68" s="68">
        <v>188</v>
      </c>
    </row>
    <row r="69" spans="1:51" s="7" customFormat="1" x14ac:dyDescent="0.25">
      <c r="A69" s="47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4"/>
      <c r="O69" s="5"/>
      <c r="P69" s="5"/>
      <c r="Q69" s="5"/>
      <c r="R69" s="5"/>
      <c r="S69" s="5"/>
      <c r="T69" s="5"/>
      <c r="U69" s="40"/>
      <c r="V69" s="5"/>
      <c r="W69" s="5"/>
      <c r="X69" s="5"/>
      <c r="Y69" s="27"/>
      <c r="Z69" s="5"/>
      <c r="AA69" s="5"/>
      <c r="AB69" s="5"/>
      <c r="AC69" s="5"/>
      <c r="AD69" s="5"/>
      <c r="AE69" s="40"/>
      <c r="AF69" s="5"/>
      <c r="AG69" s="5"/>
      <c r="AH69" s="40"/>
      <c r="AI69" s="5"/>
      <c r="AJ69" s="5"/>
      <c r="AK69" s="40"/>
      <c r="AL69" s="5"/>
      <c r="AM69" s="5"/>
      <c r="AN69" s="5"/>
      <c r="AO69" s="40"/>
      <c r="AP69" s="5"/>
      <c r="AQ69" s="5"/>
      <c r="AR69" s="5"/>
      <c r="AS69" s="5"/>
      <c r="AT69" s="5"/>
      <c r="AU69" s="5"/>
      <c r="AV69" s="5"/>
      <c r="AW69" s="5"/>
      <c r="AX69" s="5"/>
      <c r="AY69" s="40"/>
    </row>
    <row r="70" spans="1:51" s="7" customFormat="1" x14ac:dyDescent="0.25">
      <c r="A70" s="46" t="s">
        <v>114</v>
      </c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4"/>
      <c r="O70" s="5"/>
      <c r="P70" s="5"/>
      <c r="Q70" s="5"/>
      <c r="R70" s="5"/>
      <c r="S70" s="5"/>
      <c r="T70" s="5"/>
      <c r="U70" s="40"/>
      <c r="V70" s="5"/>
      <c r="W70" s="5"/>
      <c r="X70" s="5"/>
      <c r="Y70" s="27"/>
      <c r="Z70" s="5"/>
      <c r="AA70" s="5"/>
      <c r="AB70" s="5"/>
      <c r="AC70" s="5"/>
      <c r="AD70" s="5"/>
      <c r="AE70" s="40"/>
      <c r="AF70" s="5"/>
      <c r="AG70" s="5"/>
      <c r="AH70" s="40"/>
      <c r="AI70" s="5"/>
      <c r="AJ70" s="5"/>
      <c r="AK70" s="40"/>
      <c r="AL70" s="5"/>
      <c r="AM70" s="5"/>
      <c r="AN70" s="5"/>
      <c r="AO70" s="40"/>
      <c r="AP70" s="5"/>
      <c r="AQ70" s="5"/>
      <c r="AR70" s="5"/>
      <c r="AS70" s="5"/>
      <c r="AT70" s="5"/>
      <c r="AU70" s="5"/>
      <c r="AV70" s="5"/>
      <c r="AW70" s="5"/>
      <c r="AX70" s="5"/>
      <c r="AY70" s="40"/>
    </row>
    <row r="71" spans="1:51" s="7" customFormat="1" x14ac:dyDescent="0.25">
      <c r="A71" s="49" t="s">
        <v>17</v>
      </c>
      <c r="D71" s="10">
        <v>72.88</v>
      </c>
      <c r="E71" s="10">
        <v>13.7</v>
      </c>
      <c r="F71" s="10">
        <v>1.87</v>
      </c>
      <c r="G71" s="10">
        <v>0.28000000000000003</v>
      </c>
      <c r="H71" s="10">
        <v>1.2</v>
      </c>
      <c r="I71" s="10">
        <v>4.03</v>
      </c>
      <c r="J71" s="10">
        <v>4.34</v>
      </c>
      <c r="K71" s="10">
        <v>0.26</v>
      </c>
      <c r="L71" s="10">
        <v>0.03</v>
      </c>
      <c r="M71" s="10">
        <v>0.04</v>
      </c>
      <c r="N71" s="14" t="s">
        <v>6</v>
      </c>
      <c r="O71" s="5">
        <v>1.2</v>
      </c>
      <c r="P71" s="5">
        <v>99.88</v>
      </c>
      <c r="Q71" s="5" t="s">
        <v>2</v>
      </c>
      <c r="R71" s="5" t="s">
        <v>2</v>
      </c>
      <c r="S71" s="5">
        <v>735</v>
      </c>
      <c r="T71" s="5">
        <v>1</v>
      </c>
      <c r="U71" s="40">
        <v>42.9</v>
      </c>
      <c r="V71" s="40">
        <v>1.9</v>
      </c>
      <c r="W71" s="5">
        <v>8.6</v>
      </c>
      <c r="X71" s="27">
        <v>3.17</v>
      </c>
      <c r="Y71" s="27">
        <v>2.0099999999999998</v>
      </c>
      <c r="Z71" s="5">
        <v>0.52</v>
      </c>
      <c r="AA71" s="40">
        <v>11.9</v>
      </c>
      <c r="AB71" s="27">
        <v>3.07</v>
      </c>
      <c r="AC71" s="5">
        <v>4.9000000000000004</v>
      </c>
      <c r="AD71" s="27">
        <v>0.67</v>
      </c>
      <c r="AE71" s="40">
        <v>20.399999999999999</v>
      </c>
      <c r="AF71" s="27">
        <v>0.33</v>
      </c>
      <c r="AG71" s="5">
        <v>6.3</v>
      </c>
      <c r="AH71" s="40">
        <v>15.9</v>
      </c>
      <c r="AI71" s="5" t="s">
        <v>0</v>
      </c>
      <c r="AJ71" s="27">
        <v>4.58</v>
      </c>
      <c r="AK71" s="40">
        <v>132</v>
      </c>
      <c r="AL71" s="27">
        <v>4</v>
      </c>
      <c r="AM71" s="27">
        <v>3.41</v>
      </c>
      <c r="AN71" s="27">
        <v>3</v>
      </c>
      <c r="AO71" s="40">
        <v>97.1</v>
      </c>
      <c r="AP71" s="10">
        <v>0.8</v>
      </c>
      <c r="AQ71" s="5">
        <v>0.54</v>
      </c>
      <c r="AR71" s="40">
        <v>12.9</v>
      </c>
      <c r="AS71" s="5">
        <v>0.32</v>
      </c>
      <c r="AT71" s="5">
        <v>5.0999999999999996</v>
      </c>
      <c r="AU71" s="5">
        <v>12</v>
      </c>
      <c r="AV71" s="5">
        <v>1.7</v>
      </c>
      <c r="AW71" s="40">
        <v>17.899999999999999</v>
      </c>
      <c r="AX71" s="27">
        <v>2.2799999999999998</v>
      </c>
      <c r="AY71" s="40">
        <v>191.6</v>
      </c>
    </row>
    <row r="72" spans="1:51" s="63" customFormat="1" x14ac:dyDescent="0.25">
      <c r="A72" s="57" t="s">
        <v>50</v>
      </c>
      <c r="B72" s="58"/>
      <c r="C72" s="58"/>
      <c r="D72" s="59">
        <v>73.400000000000006</v>
      </c>
      <c r="E72" s="59">
        <v>13.7</v>
      </c>
      <c r="F72" s="59">
        <v>1.86</v>
      </c>
      <c r="G72" s="59">
        <v>0.28000000000000003</v>
      </c>
      <c r="H72" s="59">
        <v>1.1499999999999999</v>
      </c>
      <c r="I72" s="59">
        <v>4.07</v>
      </c>
      <c r="J72" s="59">
        <v>4.3</v>
      </c>
      <c r="K72" s="59">
        <v>0.27</v>
      </c>
      <c r="L72" s="59"/>
      <c r="M72" s="59">
        <v>3.5999999999999997E-2</v>
      </c>
      <c r="N72" s="60">
        <f>3.7*1.462/10000</f>
        <v>5.4093999999999995E-4</v>
      </c>
      <c r="O72" s="61"/>
      <c r="P72" s="61"/>
      <c r="Q72" s="61"/>
      <c r="R72" s="61"/>
      <c r="S72" s="61">
        <v>810</v>
      </c>
      <c r="T72" s="61">
        <v>2.4</v>
      </c>
      <c r="U72" s="62">
        <v>47</v>
      </c>
      <c r="V72" s="61">
        <v>2</v>
      </c>
      <c r="W72" s="61">
        <v>9.6</v>
      </c>
      <c r="X72" s="61">
        <v>4.0999999999999996</v>
      </c>
      <c r="Y72" s="61"/>
      <c r="Z72" s="61">
        <v>0.66</v>
      </c>
      <c r="AA72" s="61">
        <v>15</v>
      </c>
      <c r="AB72" s="61">
        <v>3.7</v>
      </c>
      <c r="AC72" s="61"/>
      <c r="AD72" s="61"/>
      <c r="AE72" s="62">
        <v>24</v>
      </c>
      <c r="AF72" s="61">
        <v>0.4</v>
      </c>
      <c r="AG72" s="61">
        <v>8.9</v>
      </c>
      <c r="AH72" s="62">
        <v>19</v>
      </c>
      <c r="AI72" s="61"/>
      <c r="AJ72" s="61"/>
      <c r="AK72" s="62">
        <v>150</v>
      </c>
      <c r="AL72" s="61">
        <v>4.4000000000000004</v>
      </c>
      <c r="AM72" s="61">
        <v>4.3</v>
      </c>
      <c r="AN72" s="61">
        <v>4.0999999999999996</v>
      </c>
      <c r="AO72" s="61">
        <v>110</v>
      </c>
      <c r="AP72" s="61">
        <v>0.95</v>
      </c>
      <c r="AQ72" s="61"/>
      <c r="AR72" s="61">
        <v>15</v>
      </c>
      <c r="AS72" s="61"/>
      <c r="AT72" s="61">
        <v>5.8</v>
      </c>
      <c r="AU72" s="61">
        <v>13</v>
      </c>
      <c r="AV72" s="61">
        <v>1.5</v>
      </c>
      <c r="AW72" s="61">
        <v>25</v>
      </c>
      <c r="AX72" s="61">
        <v>2.6</v>
      </c>
      <c r="AY72" s="61">
        <v>220</v>
      </c>
    </row>
    <row r="73" spans="1:51" s="7" customFormat="1" x14ac:dyDescent="0.25"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</row>
    <row r="74" spans="1:51" x14ac:dyDescent="0.25">
      <c r="A74" s="23" t="s">
        <v>20</v>
      </c>
    </row>
    <row r="75" spans="1:51" x14ac:dyDescent="0.25">
      <c r="A75" t="s">
        <v>22</v>
      </c>
      <c r="Q75" s="12" t="s">
        <v>2</v>
      </c>
      <c r="R75" s="12">
        <v>17.899999999999999</v>
      </c>
    </row>
    <row r="76" spans="1:51" x14ac:dyDescent="0.25">
      <c r="A76" t="s">
        <v>23</v>
      </c>
      <c r="D76" s="12">
        <v>61.14</v>
      </c>
      <c r="E76" s="12">
        <v>14.81</v>
      </c>
      <c r="F76" s="12">
        <v>7.32</v>
      </c>
      <c r="G76" s="12">
        <v>2.48</v>
      </c>
      <c r="H76" s="12">
        <v>1.0900000000000001</v>
      </c>
      <c r="I76" s="12">
        <v>3.5</v>
      </c>
      <c r="J76" s="12">
        <v>1.1399999999999999</v>
      </c>
      <c r="K76" s="12">
        <v>0.75</v>
      </c>
      <c r="L76" s="12">
        <v>0.22</v>
      </c>
      <c r="M76" s="12">
        <v>0.12</v>
      </c>
      <c r="N76" s="12">
        <v>4.0000000000000001E-3</v>
      </c>
      <c r="O76" s="12">
        <v>7.1</v>
      </c>
      <c r="P76" s="12">
        <v>99.63</v>
      </c>
      <c r="S76" s="12">
        <v>553</v>
      </c>
      <c r="T76" s="12" t="s">
        <v>1</v>
      </c>
      <c r="U76" s="12">
        <v>23.6</v>
      </c>
      <c r="V76" s="12">
        <v>8.6</v>
      </c>
      <c r="W76" s="12">
        <v>0.4</v>
      </c>
      <c r="X76" s="12">
        <v>4.03</v>
      </c>
      <c r="Y76" s="12">
        <v>2.31</v>
      </c>
      <c r="Z76" s="12">
        <v>1</v>
      </c>
      <c r="AA76" s="12">
        <v>9.1</v>
      </c>
      <c r="AB76" s="12">
        <v>3.75</v>
      </c>
      <c r="AC76" s="12">
        <v>2.2999999999999998</v>
      </c>
      <c r="AD76" s="12">
        <v>0.75</v>
      </c>
      <c r="AE76" s="12">
        <v>8.6</v>
      </c>
      <c r="AF76" s="12">
        <v>0.33</v>
      </c>
      <c r="AG76" s="12">
        <v>2.8</v>
      </c>
      <c r="AH76" s="12">
        <v>12.9</v>
      </c>
      <c r="AI76" s="12" t="s">
        <v>0</v>
      </c>
      <c r="AJ76" s="12">
        <v>2.84</v>
      </c>
      <c r="AK76" s="12">
        <v>12.6</v>
      </c>
      <c r="AL76" s="12">
        <v>25</v>
      </c>
      <c r="AM76" s="12">
        <v>3.73</v>
      </c>
      <c r="AN76" s="12" t="s">
        <v>1</v>
      </c>
      <c r="AO76" s="12">
        <v>107.2</v>
      </c>
      <c r="AP76" s="12">
        <v>0.3</v>
      </c>
      <c r="AQ76" s="12">
        <v>0.66</v>
      </c>
      <c r="AR76" s="12">
        <v>1.1000000000000001</v>
      </c>
      <c r="AS76" s="12">
        <v>0.35</v>
      </c>
      <c r="AT76" s="12">
        <v>0.7</v>
      </c>
      <c r="AU76" s="12">
        <v>132</v>
      </c>
      <c r="AV76" s="12">
        <v>0.7</v>
      </c>
      <c r="AW76" s="12">
        <v>19.7</v>
      </c>
      <c r="AX76" s="12">
        <v>2.6</v>
      </c>
      <c r="AY76" s="12">
        <v>85.5</v>
      </c>
    </row>
    <row r="77" spans="1:51" x14ac:dyDescent="0.25">
      <c r="A77" t="s">
        <v>21</v>
      </c>
      <c r="D77" s="12">
        <v>14.26</v>
      </c>
      <c r="E77" s="12">
        <v>3.47</v>
      </c>
      <c r="F77" s="12">
        <v>45.5</v>
      </c>
      <c r="G77" s="12">
        <v>0.23</v>
      </c>
      <c r="H77" s="12">
        <v>0.04</v>
      </c>
      <c r="I77" s="12">
        <v>0.02</v>
      </c>
      <c r="J77" s="12">
        <v>1.06</v>
      </c>
      <c r="K77" s="12">
        <v>0.09</v>
      </c>
      <c r="L77" s="12" t="s">
        <v>5</v>
      </c>
      <c r="M77" s="12">
        <v>0.02</v>
      </c>
      <c r="N77" s="12">
        <v>2.5999999999999999E-2</v>
      </c>
      <c r="O77" s="12">
        <v>25</v>
      </c>
      <c r="P77" s="12">
        <v>89.74</v>
      </c>
      <c r="Q77" s="12">
        <v>0.02</v>
      </c>
      <c r="R77" s="12">
        <v>38.1</v>
      </c>
      <c r="S77" s="12">
        <v>1552</v>
      </c>
      <c r="T77" s="12">
        <v>2</v>
      </c>
      <c r="U77" s="12">
        <v>11.4</v>
      </c>
      <c r="V77" s="12">
        <v>5.9</v>
      </c>
      <c r="W77" s="12">
        <v>0.2</v>
      </c>
      <c r="X77" s="12">
        <v>0.53</v>
      </c>
      <c r="Y77" s="12">
        <v>0.37</v>
      </c>
      <c r="Z77" s="12">
        <v>0.38</v>
      </c>
      <c r="AA77" s="12">
        <v>11.6</v>
      </c>
      <c r="AB77" s="12">
        <v>0.6</v>
      </c>
      <c r="AC77" s="12">
        <v>0.5</v>
      </c>
      <c r="AD77" s="12">
        <v>0.14000000000000001</v>
      </c>
      <c r="AE77" s="12">
        <v>9</v>
      </c>
      <c r="AF77" s="12">
        <v>0.08</v>
      </c>
      <c r="AG77" s="12">
        <v>0.6</v>
      </c>
      <c r="AH77" s="12">
        <v>4</v>
      </c>
      <c r="AI77" s="12" t="s">
        <v>0</v>
      </c>
      <c r="AJ77" s="12">
        <v>1.18</v>
      </c>
      <c r="AK77" s="12">
        <v>12.5</v>
      </c>
      <c r="AL77" s="12">
        <v>4</v>
      </c>
      <c r="AM77" s="12">
        <v>0.52</v>
      </c>
      <c r="AN77" s="12" t="s">
        <v>1</v>
      </c>
      <c r="AO77" s="12">
        <v>24.3</v>
      </c>
      <c r="AP77" s="12" t="s">
        <v>3</v>
      </c>
      <c r="AQ77" s="12">
        <v>0.09</v>
      </c>
      <c r="AR77" s="12">
        <v>0.4</v>
      </c>
      <c r="AS77" s="12">
        <v>0.05</v>
      </c>
      <c r="AT77" s="12">
        <v>3</v>
      </c>
      <c r="AU77" s="12">
        <v>57</v>
      </c>
      <c r="AV77" s="12" t="s">
        <v>4</v>
      </c>
      <c r="AW77" s="12">
        <v>3.4</v>
      </c>
      <c r="AX77" s="12">
        <v>0.35</v>
      </c>
      <c r="AY77" s="12">
        <v>21.5</v>
      </c>
    </row>
    <row r="78" spans="1:51" x14ac:dyDescent="0.25">
      <c r="A78" t="s">
        <v>24</v>
      </c>
      <c r="Q78" s="12">
        <v>1.01</v>
      </c>
      <c r="R78" s="12">
        <v>2.31</v>
      </c>
    </row>
    <row r="79" spans="1:51" x14ac:dyDescent="0.25">
      <c r="A79" t="s">
        <v>25</v>
      </c>
      <c r="Q79" s="12">
        <v>0.99</v>
      </c>
      <c r="R79" s="12">
        <v>2.46</v>
      </c>
    </row>
    <row r="80" spans="1:51" x14ac:dyDescent="0.25">
      <c r="A80" t="s">
        <v>26</v>
      </c>
      <c r="Q80" s="12">
        <v>2.73</v>
      </c>
      <c r="R80" s="12">
        <v>8.2100000000000009</v>
      </c>
    </row>
    <row r="81" spans="1:51" x14ac:dyDescent="0.25">
      <c r="A81" t="s">
        <v>27</v>
      </c>
      <c r="Q81" s="12">
        <v>2.68</v>
      </c>
      <c r="R81" s="12">
        <v>8.32</v>
      </c>
    </row>
    <row r="82" spans="1:51" x14ac:dyDescent="0.25">
      <c r="A82" t="s">
        <v>28</v>
      </c>
      <c r="Q82" s="12">
        <v>0.19</v>
      </c>
      <c r="R82" s="12">
        <v>28.1</v>
      </c>
    </row>
    <row r="83" spans="1:51" x14ac:dyDescent="0.25">
      <c r="A83" t="s">
        <v>29</v>
      </c>
      <c r="Q83" s="12">
        <v>0.18</v>
      </c>
      <c r="R83" s="12">
        <v>27.7</v>
      </c>
    </row>
    <row r="84" spans="1:51" x14ac:dyDescent="0.25">
      <c r="A84" t="s">
        <v>30</v>
      </c>
      <c r="E84" s="18">
        <v>14.092000000000002</v>
      </c>
      <c r="F84" s="18">
        <v>7.661999999999999</v>
      </c>
      <c r="G84" s="18">
        <v>3.3890000000000002</v>
      </c>
      <c r="H84" s="18">
        <v>6.3330000000000002</v>
      </c>
      <c r="I84" s="18">
        <v>3.6450000000000005</v>
      </c>
      <c r="J84" s="18">
        <v>2.137</v>
      </c>
      <c r="K84" s="18">
        <v>0.69000000000000006</v>
      </c>
      <c r="L84" s="18">
        <v>0.80500000000000005</v>
      </c>
      <c r="M84" s="18">
        <v>0.39899999999999997</v>
      </c>
      <c r="N84" s="18">
        <v>0.55630000000000002</v>
      </c>
      <c r="O84" s="18">
        <v>1.9</v>
      </c>
      <c r="P84" s="18">
        <v>99.728000000000009</v>
      </c>
      <c r="Q84" s="18"/>
      <c r="R84" s="18"/>
      <c r="S84" s="41">
        <v>523.1</v>
      </c>
      <c r="T84" s="18">
        <v>1</v>
      </c>
      <c r="U84" s="41">
        <v>28.04</v>
      </c>
      <c r="V84" s="41">
        <v>26.330000000000002</v>
      </c>
      <c r="W84" s="35">
        <v>7.1399999999999988</v>
      </c>
      <c r="X84" s="35">
        <v>2.944</v>
      </c>
      <c r="Y84" s="18">
        <v>1.8829999999999998</v>
      </c>
      <c r="Z84" s="18">
        <v>0.85400000000000009</v>
      </c>
      <c r="AA84" s="35">
        <v>16.609999999999996</v>
      </c>
      <c r="AB84" s="35">
        <v>2.9929999999999999</v>
      </c>
      <c r="AC84" s="35">
        <v>9.4300000000000015</v>
      </c>
      <c r="AD84" s="18">
        <v>0.63600000000000001</v>
      </c>
      <c r="AE84" s="35">
        <v>13.030000000000001</v>
      </c>
      <c r="AF84" s="18">
        <v>0.27200000000000008</v>
      </c>
      <c r="AG84" s="41">
        <v>20.229999999999997</v>
      </c>
      <c r="AH84" s="35">
        <v>13.209999999999999</v>
      </c>
      <c r="AI84" s="41">
        <v>42.6</v>
      </c>
      <c r="AJ84" s="35">
        <v>3.3649999999999998</v>
      </c>
      <c r="AK84" s="41">
        <v>27.869999999999997</v>
      </c>
      <c r="AL84" s="35">
        <v>24.1</v>
      </c>
      <c r="AM84" s="35">
        <v>2.8559999999999994</v>
      </c>
      <c r="AN84" s="41">
        <v>14.7</v>
      </c>
      <c r="AO84" s="41">
        <v>418.88</v>
      </c>
      <c r="AP84" s="35">
        <v>6.67</v>
      </c>
      <c r="AQ84" s="18">
        <v>0.50800000000000001</v>
      </c>
      <c r="AR84" s="35">
        <v>9.9499999999999993</v>
      </c>
      <c r="AS84" s="18">
        <v>0.27599999999999997</v>
      </c>
      <c r="AT84" s="35">
        <v>15.77</v>
      </c>
      <c r="AU84" s="41">
        <v>187.2</v>
      </c>
      <c r="AV84" s="41">
        <v>14</v>
      </c>
      <c r="AW84" s="41">
        <v>30.830000000000002</v>
      </c>
      <c r="AX84" s="35">
        <v>1.8079999999999998</v>
      </c>
      <c r="AY84" s="41">
        <v>302</v>
      </c>
    </row>
    <row r="85" spans="1:51" x14ac:dyDescent="0.25">
      <c r="A85" t="s">
        <v>44</v>
      </c>
      <c r="E85" s="35">
        <v>0.80479518582006904</v>
      </c>
      <c r="F85" s="35">
        <v>1.4400003890304343</v>
      </c>
      <c r="G85" s="35">
        <v>1.4418676040441896</v>
      </c>
      <c r="H85" s="35">
        <v>0.9416989676634735</v>
      </c>
      <c r="I85" s="35">
        <v>1.3763069906988967</v>
      </c>
      <c r="J85" s="35">
        <v>1.0817994624489002</v>
      </c>
      <c r="K85" s="35">
        <v>1.1833283781561212</v>
      </c>
      <c r="L85" s="35">
        <v>2.8837242809904979</v>
      </c>
      <c r="M85" s="35">
        <v>0.79255079202215106</v>
      </c>
      <c r="N85" s="35">
        <v>1.2484310980026321</v>
      </c>
      <c r="O85" s="35">
        <v>0</v>
      </c>
      <c r="P85" s="35">
        <v>2.4009686341604598E-2</v>
      </c>
      <c r="Q85" s="35"/>
      <c r="R85" s="35"/>
      <c r="S85" s="35">
        <v>5.2139405199609499</v>
      </c>
      <c r="T85" s="35">
        <v>0</v>
      </c>
      <c r="U85" s="35">
        <v>3.7712563117257925</v>
      </c>
      <c r="V85" s="35">
        <v>4.7573008036830178</v>
      </c>
      <c r="W85" s="35">
        <v>5.2070377193645889</v>
      </c>
      <c r="X85" s="35">
        <v>4.0483152137837948</v>
      </c>
      <c r="Y85" s="35">
        <v>4.8158574954743276</v>
      </c>
      <c r="Z85" s="35">
        <v>5.2133670123540972</v>
      </c>
      <c r="AA85" s="35">
        <v>8.2130327406550059</v>
      </c>
      <c r="AB85" s="35">
        <v>3.4901965425417409</v>
      </c>
      <c r="AC85" s="35">
        <v>5.6346816616501876</v>
      </c>
      <c r="AD85" s="35">
        <v>6.2542699749166859</v>
      </c>
      <c r="AE85" s="35">
        <v>6.3291519062058947</v>
      </c>
      <c r="AF85" s="35">
        <v>6.6673875042820798</v>
      </c>
      <c r="AG85" s="35">
        <v>8.83966490930551</v>
      </c>
      <c r="AH85" s="35">
        <v>5.658700981927776</v>
      </c>
      <c r="AI85" s="35">
        <v>28.064490480700982</v>
      </c>
      <c r="AJ85" s="35">
        <v>4.4834430837576464</v>
      </c>
      <c r="AK85" s="35">
        <v>3.8868188285799041</v>
      </c>
      <c r="AL85" s="35">
        <v>2.3553784738487411</v>
      </c>
      <c r="AM85" s="35">
        <v>5.0341216672920277</v>
      </c>
      <c r="AN85" s="35">
        <v>6.4536278778946521</v>
      </c>
      <c r="AO85" s="35">
        <v>4.1362249054541183</v>
      </c>
      <c r="AP85" s="35">
        <v>4.3019168848890255</v>
      </c>
      <c r="AQ85" s="35">
        <v>3.6885746253425742</v>
      </c>
      <c r="AR85" s="35">
        <v>7.3281885608801858</v>
      </c>
      <c r="AS85" s="35">
        <v>7.083516086287525</v>
      </c>
      <c r="AT85" s="35">
        <v>3.6738584095399567</v>
      </c>
      <c r="AU85" s="35">
        <v>6.5074539883936158</v>
      </c>
      <c r="AV85" s="35">
        <v>8.8127407253913095</v>
      </c>
      <c r="AW85" s="35">
        <v>5.0482799210484073</v>
      </c>
      <c r="AX85" s="35">
        <v>6.8130577970395203</v>
      </c>
      <c r="AY85" s="35">
        <v>5.2549064948009523</v>
      </c>
    </row>
    <row r="86" spans="1:51" x14ac:dyDescent="0.25">
      <c r="A86" s="3" t="s">
        <v>31</v>
      </c>
      <c r="B86" s="3"/>
      <c r="C86" s="3"/>
      <c r="D86" s="8" t="s">
        <v>5</v>
      </c>
      <c r="E86" s="8" t="s">
        <v>5</v>
      </c>
      <c r="F86" s="8" t="s">
        <v>11</v>
      </c>
      <c r="G86" s="8" t="s">
        <v>5</v>
      </c>
      <c r="H86" s="8" t="s">
        <v>5</v>
      </c>
      <c r="I86" s="8" t="s">
        <v>5</v>
      </c>
      <c r="J86" s="8" t="s">
        <v>5</v>
      </c>
      <c r="K86" s="8" t="s">
        <v>5</v>
      </c>
      <c r="L86" s="8" t="s">
        <v>5</v>
      </c>
      <c r="M86" s="8" t="s">
        <v>5</v>
      </c>
      <c r="N86" s="8" t="s">
        <v>6</v>
      </c>
      <c r="O86" s="8"/>
      <c r="P86" s="8"/>
      <c r="Q86" s="8" t="s">
        <v>2</v>
      </c>
      <c r="R86" s="8" t="s">
        <v>2</v>
      </c>
      <c r="S86" s="8" t="s">
        <v>1</v>
      </c>
      <c r="T86" s="8" t="s">
        <v>1</v>
      </c>
      <c r="U86" s="8" t="s">
        <v>3</v>
      </c>
      <c r="V86" s="8" t="s">
        <v>8</v>
      </c>
      <c r="W86" s="8" t="s">
        <v>3</v>
      </c>
      <c r="X86" s="8" t="s">
        <v>9</v>
      </c>
      <c r="Y86" s="8" t="s">
        <v>10</v>
      </c>
      <c r="Z86" s="8" t="s">
        <v>2</v>
      </c>
      <c r="AA86" s="8" t="s">
        <v>4</v>
      </c>
      <c r="AB86" s="8" t="s">
        <v>9</v>
      </c>
      <c r="AC86" s="8" t="s">
        <v>3</v>
      </c>
      <c r="AD86" s="8" t="s">
        <v>2</v>
      </c>
      <c r="AE86" s="8" t="s">
        <v>3</v>
      </c>
      <c r="AF86" s="8" t="s">
        <v>5</v>
      </c>
      <c r="AG86" s="8" t="s">
        <v>3</v>
      </c>
      <c r="AH86" s="8" t="s">
        <v>13</v>
      </c>
      <c r="AI86" s="8" t="s">
        <v>0</v>
      </c>
      <c r="AJ86" s="8" t="s">
        <v>2</v>
      </c>
      <c r="AK86" s="8" t="s">
        <v>3</v>
      </c>
      <c r="AL86" s="8" t="s">
        <v>1</v>
      </c>
      <c r="AM86" s="8" t="s">
        <v>9</v>
      </c>
      <c r="AN86" s="8" t="s">
        <v>1</v>
      </c>
      <c r="AO86" s="8" t="s">
        <v>4</v>
      </c>
      <c r="AP86" s="8" t="s">
        <v>3</v>
      </c>
      <c r="AQ86" s="8" t="s">
        <v>5</v>
      </c>
      <c r="AR86" s="8" t="s">
        <v>8</v>
      </c>
      <c r="AS86" s="8" t="s">
        <v>5</v>
      </c>
      <c r="AT86" s="8" t="s">
        <v>3</v>
      </c>
      <c r="AU86" s="8" t="s">
        <v>12</v>
      </c>
      <c r="AV86" s="8" t="s">
        <v>4</v>
      </c>
      <c r="AW86" s="8" t="s">
        <v>3</v>
      </c>
      <c r="AX86" s="8" t="s">
        <v>9</v>
      </c>
      <c r="AY86" s="8">
        <v>0.4</v>
      </c>
    </row>
    <row r="87" spans="1:51" x14ac:dyDescent="0.25">
      <c r="A87" s="25" t="s">
        <v>32</v>
      </c>
    </row>
    <row r="88" spans="1:51" s="34" customFormat="1" ht="43.5" customHeight="1" x14ac:dyDescent="0.25">
      <c r="A88" s="70" t="s">
        <v>120</v>
      </c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</row>
    <row r="89" spans="1:51" s="34" customFormat="1" ht="17.25" x14ac:dyDescent="0.25">
      <c r="A89" s="42" t="s">
        <v>118</v>
      </c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</row>
    <row r="90" spans="1:51" s="34" customFormat="1" ht="17.25" x14ac:dyDescent="0.25">
      <c r="A90" s="53" t="s">
        <v>119</v>
      </c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</row>
    <row r="91" spans="1:51" ht="18" x14ac:dyDescent="0.35">
      <c r="A91" s="24" t="s">
        <v>121</v>
      </c>
    </row>
    <row r="92" spans="1:51" ht="17.25" x14ac:dyDescent="0.25">
      <c r="A92" s="43" t="s">
        <v>45</v>
      </c>
    </row>
    <row r="95" spans="1:51" x14ac:dyDescent="0.25"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</row>
  </sheetData>
  <sortState columnSort="1" ref="AZ2:BM53">
    <sortCondition ref="AZ2:BM2"/>
  </sortState>
  <mergeCells count="1">
    <mergeCell ref="A88:L88"/>
  </mergeCells>
  <pageMargins left="0.25" right="0.25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6. 'Total' 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Rukhlov, Alexei MEM:EX</dc:creator>
  <cp:lastModifiedBy>Rukhlov, Alexei EMNG:EX</cp:lastModifiedBy>
  <cp:lastPrinted>2014-03-19T18:02:32Z</cp:lastPrinted>
  <dcterms:created xsi:type="dcterms:W3CDTF">2014-03-17T20:55:04Z</dcterms:created>
  <dcterms:modified xsi:type="dcterms:W3CDTF">2015-04-14T19:21:45Z</dcterms:modified>
</cp:coreProperties>
</file>